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S:\AC\L05_RWTH\WE2110\2_Gebaeude\GE020\PR-45-12-2110-25-0_LuR-Sanierung Brandschutz\55_AV_FbT\55.08_FbT-XSC_Schadstoffgutachter\2_Vertragsentwurf\1_VE-E\"/>
    </mc:Choice>
  </mc:AlternateContent>
  <xr:revisionPtr revIDLastSave="0" documentId="13_ncr:1_{7E28ACCD-995D-42F7-9D63-EA7FBD9D7070}" xr6:coauthVersionLast="47" xr6:coauthVersionMax="47" xr10:uidLastSave="{00000000-0000-0000-0000-000000000000}"/>
  <bookViews>
    <workbookView xWindow="-28920" yWindow="-120" windowWidth="29040" windowHeight="17520" activeTab="2" xr2:uid="{00000000-000D-0000-FFFF-FFFF00000000}"/>
  </bookViews>
  <sheets>
    <sheet name="Leistungsumfang" sheetId="1" r:id="rId1"/>
    <sheet name="Leistungsbeschreibung" sheetId="3" r:id="rId2"/>
    <sheet name="Stundensätze" sheetId="6" r:id="rId3"/>
    <sheet name="Zusammenstellung" sheetId="4" r:id="rId4"/>
  </sheets>
  <definedNames>
    <definedName name="_xlnm._FilterDatabase" localSheetId="0" hidden="1">Leistungsumfang!#REF!</definedName>
    <definedName name="_xlnm.Print_Area" localSheetId="1">Leistungsbeschreibung!$A$3:$H$36</definedName>
    <definedName name="_xlnm.Print_Area" localSheetId="0">Leistungsumfang!$A$1:$E$42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6" l="1"/>
  <c r="E12" i="6"/>
  <c r="E13" i="6"/>
  <c r="E15" i="6" s="1"/>
  <c r="E7" i="6" l="1"/>
  <c r="E8" i="6"/>
  <c r="E9" i="6"/>
  <c r="E10" i="6"/>
  <c r="E17" i="6" l="1"/>
  <c r="B6" i="4" s="1"/>
  <c r="H28" i="3" l="1"/>
  <c r="H27" i="3"/>
  <c r="H29" i="3" s="1"/>
  <c r="H23" i="3"/>
  <c r="H22" i="3"/>
  <c r="H21" i="3"/>
  <c r="H17" i="3"/>
  <c r="H16" i="3"/>
  <c r="H14" i="3"/>
  <c r="H10" i="3"/>
  <c r="H9" i="3"/>
  <c r="H15" i="3"/>
  <c r="H8" i="3"/>
  <c r="E26" i="1" l="1"/>
  <c r="H24" i="3"/>
  <c r="E24" i="1" s="1"/>
  <c r="H11" i="3"/>
  <c r="E20" i="1" s="1"/>
  <c r="H18" i="3"/>
  <c r="E22" i="1" s="1"/>
  <c r="H31" i="3" l="1"/>
  <c r="H34" i="3" s="1"/>
  <c r="H33" i="3" l="1"/>
  <c r="H36" i="3" s="1"/>
  <c r="B5" i="4" s="1"/>
  <c r="B7" i="4" s="1"/>
  <c r="E29" i="1"/>
  <c r="E32" i="1" s="1"/>
  <c r="E34" i="1" l="1"/>
  <c r="E36" i="1" l="1"/>
  <c r="E38" i="1" s="1"/>
  <c r="B9" i="4" s="1"/>
  <c r="B11" i="4" s="1"/>
</calcChain>
</file>

<file path=xl/sharedStrings.xml><?xml version="1.0" encoding="utf-8"?>
<sst xmlns="http://schemas.openxmlformats.org/spreadsheetml/2006/main" count="137" uniqueCount="111">
  <si>
    <t>des Angebotsblattes zu machen.</t>
  </si>
  <si>
    <t>Änderungsvorschläge sind auf einem separaten Schreiben mit Hinweis auf den jeweiligen Punkt</t>
  </si>
  <si>
    <t>1.</t>
  </si>
  <si>
    <t>2.</t>
  </si>
  <si>
    <t>Vertragspartner</t>
  </si>
  <si>
    <t>Vertrag</t>
  </si>
  <si>
    <t>3.</t>
  </si>
  <si>
    <t>Preise Netto ohne NK in EUR</t>
  </si>
  <si>
    <t>Schadstoffsanierung</t>
  </si>
  <si>
    <t>Leistungen</t>
  </si>
  <si>
    <t>Grundlagenermittlung und Vorplanung</t>
  </si>
  <si>
    <t>Überwachung und Dokumentation</t>
  </si>
  <si>
    <t>Zu- (+) bzw. Abschlag (-): [v.H] auf die Basishonorarsatzvergütung</t>
  </si>
  <si>
    <t>Zu- bzw. Abschlag: [€ / netto]</t>
  </si>
  <si>
    <t>Summe inkl. Zu- bzw. Abschlag:</t>
  </si>
  <si>
    <t>Summe: [€ / netto]</t>
  </si>
  <si>
    <t>Nebenkosten; [v.H.]</t>
  </si>
  <si>
    <t>Nebenkosten: [€ / netto]</t>
  </si>
  <si>
    <t>gesamt Summe Honorar: [€ / netto]</t>
  </si>
  <si>
    <t>Summe:</t>
  </si>
  <si>
    <t>Summe Honorar: [€ / netto]</t>
  </si>
  <si>
    <t>Für das Angebot sind die grün markierten Zellen auszufüllen.</t>
  </si>
  <si>
    <t xml:space="preserve">Honorartafel Leistungsbild Objektplanung Gebäude und Innenräume </t>
  </si>
  <si>
    <t>Honorarzone III</t>
  </si>
  <si>
    <t>St</t>
  </si>
  <si>
    <t>01.03.</t>
  </si>
  <si>
    <t>01.02.</t>
  </si>
  <si>
    <t>01.01.</t>
  </si>
  <si>
    <t>GP</t>
  </si>
  <si>
    <t>Einheit</t>
  </si>
  <si>
    <t>Langtext / Beschreibung</t>
  </si>
  <si>
    <t>Kurztext</t>
  </si>
  <si>
    <t>Titel</t>
  </si>
  <si>
    <t xml:space="preserve">Hinweis: An- und Abfahrt sowie die Entnahme der Proben sind in den Preisen mit einzukalkulieren. Besprechungen wie z.B. Regelgespräche sind Leistungen die ohne Vergütung wahrgenommen werden müssen. Die Mengen sind Schätzungen. Es wird nach der tatsächlichen Anzahl abgerechnet. Sonderanalysen wie Beispielsweise KMF Beprobungen oder KI Beprobungen werden mit den Stundensätzen inkl. Analysekosten des Labors abgerechnet. Sämtliche Nebenkosten sind in die Angebotspreise einzukalkulieren. </t>
  </si>
  <si>
    <t>Angebotssumme [€ / brutto]</t>
  </si>
  <si>
    <t>Umsatzsteuer:  z. Zt. 19 %</t>
  </si>
  <si>
    <t xml:space="preserve"> Angebotssumme  [€ / netto]</t>
  </si>
  <si>
    <t xml:space="preserve"> [€ / netto]</t>
  </si>
  <si>
    <t xml:space="preserve">Zusammenstellung der Honorare </t>
  </si>
  <si>
    <t>Leistungsschritt 1</t>
  </si>
  <si>
    <t>Leistungsschritt 2</t>
  </si>
  <si>
    <t>Leistungsschritt 3-1</t>
  </si>
  <si>
    <t>Leistungsschritt 3-2</t>
  </si>
  <si>
    <t>Leistungsschritt 3-3</t>
  </si>
  <si>
    <t>Leistungsschritt 3-4</t>
  </si>
  <si>
    <t>Auswertung der Historie und Erfassung der Ist-Situation</t>
  </si>
  <si>
    <t>Technische Erkundung</t>
  </si>
  <si>
    <t>Sanierungsplanung</t>
  </si>
  <si>
    <t>Ausführungsplanung und Ausschreibung</t>
  </si>
  <si>
    <t>Anzahl</t>
  </si>
  <si>
    <t>Einzelpreis [€ / netto]</t>
  </si>
  <si>
    <t>Betrag [€ / netto]</t>
  </si>
  <si>
    <t>mitzuverarbeitende Bausubstanz</t>
  </si>
  <si>
    <t>Nebenkosten: [v.H]</t>
  </si>
  <si>
    <t>Summe [€ / netto]</t>
  </si>
  <si>
    <t>Sichtung Bestandsunterlagen</t>
  </si>
  <si>
    <t>Abstimmungen mit Auftraggeber und Planungsteam</t>
  </si>
  <si>
    <t>Pos.</t>
  </si>
  <si>
    <t>Durchführung von Ortsbegehungen zur Aufnahme der Bestandssituation, Bewertung der Zugänglichkeit der Bauteile sowie Identifikation möglicher schadstoffrelevanter Bereiche innerhalb des Maßnahmenumfangs.</t>
  </si>
  <si>
    <t>Untersuchungs- und Probenahmekonzept</t>
  </si>
  <si>
    <t>Materialprobenahmen</t>
  </si>
  <si>
    <t>Schadstoffbewertung für die Baumaßnahme</t>
  </si>
  <si>
    <t>Rückbau- und Entsorgungskonzept</t>
  </si>
  <si>
    <t>Mitwirkung bei der Ausschreibung</t>
  </si>
  <si>
    <t>Mitwirkung bei der Vergabe</t>
  </si>
  <si>
    <t>Fachtechnische Prüfung und Bewertung der Angebote sowie Mitwirkung bei Bietergesprächen und Vergabeempfehlungen.</t>
  </si>
  <si>
    <t>Fachtechnische Begleitung der Ausführung</t>
  </si>
  <si>
    <t>Abnahmen und Dokumentation</t>
  </si>
  <si>
    <t>psch.</t>
  </si>
  <si>
    <t>02.01.</t>
  </si>
  <si>
    <t>02.02.</t>
  </si>
  <si>
    <t>02.03.</t>
  </si>
  <si>
    <t>02.04.</t>
  </si>
  <si>
    <t>Schadstoffbericht und Dokumentation</t>
  </si>
  <si>
    <t>03.01.</t>
  </si>
  <si>
    <t>03.02.</t>
  </si>
  <si>
    <t>03.03.</t>
  </si>
  <si>
    <t>04.01.</t>
  </si>
  <si>
    <t>04.02.</t>
  </si>
  <si>
    <t>01. Leistungsschritt 3-1: Grundlagenermittlung und Vorplanung</t>
  </si>
  <si>
    <t>02. Leistungsschritt 3-2: Sanierungsplanung</t>
  </si>
  <si>
    <t>03. Leistungsschritt 3-3: Ausführungsplanung und Ausschreibung</t>
  </si>
  <si>
    <t>04. Leistungsschritt 3-4: Überwachung und Dokumentation</t>
  </si>
  <si>
    <t>Leistungsbild Schadstoffuntersuchung</t>
  </si>
  <si>
    <t>Siehe Anlage 3, Siehe Leistungsbeschreibung Schadstoffuntersuchung</t>
  </si>
  <si>
    <t>Name des Bieters</t>
  </si>
  <si>
    <t>Dipl. - Ing.</t>
  </si>
  <si>
    <t>sachbearbeitende Diplom-Ingenieure</t>
  </si>
  <si>
    <t>projektleitende Diplom-Ingenieure</t>
  </si>
  <si>
    <t>Inhaber / Geschäftsführer</t>
  </si>
  <si>
    <t>Verrechnungssatz</t>
  </si>
  <si>
    <t>Stundenansatz</t>
  </si>
  <si>
    <t>Qualifikation</t>
  </si>
  <si>
    <t>Bearbeiter</t>
  </si>
  <si>
    <t>Stundensätze</t>
  </si>
  <si>
    <t>AC RWTH Luft- und Raumfahrt Sanierung Brandschutz
Leistungsbild</t>
  </si>
  <si>
    <t>AC RWTH Luft- und Raumfahrt Sanierung Brandschutz
Stundensätze</t>
  </si>
  <si>
    <t>Techniker</t>
  </si>
  <si>
    <t>Zeichner und Schreibkräfte</t>
  </si>
  <si>
    <t>Hilfskräfte</t>
  </si>
  <si>
    <t>Abstimmungen mit dem Auftraggeber sowie den an der Planung und Durchführung fachlich Beteiligten zur Festlegung des erforderlichen Untersuchungs- und Sanierungsumfangs.</t>
  </si>
  <si>
    <t xml:space="preserve">Entnahme von Materialproben an schadstoffverdächtigen Bauteilen auf relevante Gebäudeschadstoffe (insbesondere Asbest, KMF, PCB, PAK sowie weitere schadstoffrelevante Inhaltsstoffe entsprechend den vorgefundenen Materialien und Bauteilen) einschließlich Dokumentation der Untersuchungen. </t>
  </si>
  <si>
    <t>Erstellung eines Schadstoffberichtes mit Darstellung und Bewertung der Untersuchungsergebnisse einschließlich Darstellung und Verortung der festgestellten Schadstoffbefunde in geeigneter Form sowie Ableitung von Handlungsempfehlungen für Planung, Ausschreibung, Rückbau und Ausführung.</t>
  </si>
  <si>
    <t>Erstellung eines Rückbau- und Entsorgungskonzeptes einschließlich Festlegung der erforderlichen Sanierungs-, Rückbau- und Entsorgungsmaßnahmen.</t>
  </si>
  <si>
    <t>Klärung der Aufgabenstellung, Sichtung und Bewertung der vorhandenen Schadstoffgutachten, Laborberichte, Freimessungen, Bestandspläne sowie weiterer projektbezogener Unterlagen. Zusammenstellung und Bewertung der bereits bekannten Schadstoffbefunde hinsichtlich der geplanten Baumaßnahme.</t>
  </si>
  <si>
    <t>Überwachen der Ausführung der Sanierungs- und Entsorgungsleistungen auf Übereinstimmung mit dem Bauvertrag und den darin genannten Unterlagen sowie den allgemein anerkannten Regeln der Technik und einschlägigen Vorschriften</t>
  </si>
  <si>
    <t>Bewertung der Untersuchungsergebnisse hinsichtlich der geplanten Baumaßnahme sowie Klärung der schadstofftechnischen Randbedingungen und Ableitung der schadstofftechnischen Anforderungen an Planung und Sanierung.</t>
  </si>
  <si>
    <t>Festlegung des erforderlichen Untersuchungsumfangs einschließlich Auswahl der zu beprobenden Bauteile und Materialien sowie Erstellung eines Probenahmekonzepts.</t>
  </si>
  <si>
    <t>Erstellung der Leistungsbeschreibung und Mitwirkung bei der Erstellung der Leistungsverzeichnisse für Schadstoffsanierungs- und Rückbauleistungen einschließlich Ermittlung und Aufgliederung der Mengen und Kosten.</t>
  </si>
  <si>
    <t>Mitwirkung bei Abnahmen, Prüfung der Nachweise des Sanierungserfolgs und Entsorgungsnachweisen sowie Erstellung der abschließenden Projektdokumentation.</t>
  </si>
  <si>
    <t>Ortsbegehungen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</si>
</sst>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7" formatCode="#,##0.00\ &quot;€&quot;;\-#,##0.00\ &quot;€&quot;"/>
    <numFmt numFmtId="8" formatCode="#,##0.00\ &quot;€&quot;;[Red]\-#,##0.00\ &quot;€&quot;"/>
    <numFmt numFmtId="44" formatCode="_-* #,##0.00\ &quot;€&quot;_-;\-* #,##0.00\ &quot;€&quot;_-;_-* &quot;-&quot;??\ &quot;€&quot;_-;_-@_-"/>
    <numFmt numFmtId="164" formatCode="#,##0.00\ &quot;€&quot;"/>
    <numFmt numFmtId="165" formatCode="0.0%"/>
    <numFmt numFmtId="166" formatCode="#,##0.0_ ;\-#,##0.0\ "/>
  </numFmts>
  <fonts count="27">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10"/>
      <color theme="1"/>
      <name val="Arial"/>
      <family val="2"/>
    </font>
    <font>
      <sz val="9"/>
      <color theme="1"/>
      <name val="Arial"/>
      <family val="2"/>
    </font>
    <font>
      <sz val="8"/>
      <color theme="1"/>
      <name val="Arial"/>
      <family val="2"/>
    </font>
    <font>
      <b/>
      <sz val="9"/>
      <color theme="1"/>
      <name val="Arial"/>
      <family val="2"/>
    </font>
    <font>
      <sz val="11"/>
      <color theme="1"/>
      <name val="Calibri"/>
      <family val="2"/>
      <scheme val="minor"/>
    </font>
    <font>
      <b/>
      <sz val="10"/>
      <color theme="1"/>
      <name val="Arial"/>
      <family val="2"/>
    </font>
    <font>
      <b/>
      <sz val="10"/>
      <name val="Arial"/>
      <family val="2"/>
    </font>
    <font>
      <sz val="10"/>
      <name val="Arial"/>
      <family val="2"/>
    </font>
    <font>
      <b/>
      <sz val="12"/>
      <color theme="1"/>
      <name val="Arial"/>
      <family val="2"/>
    </font>
    <font>
      <sz val="12"/>
      <color theme="1"/>
      <name val="Arial"/>
      <family val="2"/>
    </font>
    <font>
      <sz val="8"/>
      <name val="Calibri"/>
      <family val="2"/>
      <scheme val="minor"/>
    </font>
    <font>
      <sz val="10"/>
      <color theme="1"/>
      <name val="Futura Book"/>
      <family val="2"/>
    </font>
    <font>
      <b/>
      <sz val="10"/>
      <color theme="1"/>
      <name val="Futura Book"/>
    </font>
  </fonts>
  <fills count="7">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thin">
        <color auto="1"/>
      </left>
      <right style="medium">
        <color auto="1"/>
      </right>
      <top style="thin">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thin">
        <color indexed="64"/>
      </left>
      <right style="thin">
        <color indexed="64"/>
      </right>
      <top style="medium">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s>
  <cellStyleXfs count="8">
    <xf numFmtId="0" fontId="0" fillId="0" borderId="0"/>
    <xf numFmtId="44" fontId="18" fillId="0" borderId="0" applyFont="0" applyFill="0" applyBorder="0" applyAlignment="0" applyProtection="0"/>
    <xf numFmtId="0" fontId="7" fillId="0" borderId="0"/>
    <xf numFmtId="44" fontId="7" fillId="0" borderId="0" applyFont="0" applyFill="0" applyBorder="0" applyAlignment="0" applyProtection="0"/>
    <xf numFmtId="0" fontId="21" fillId="0" borderId="0"/>
    <xf numFmtId="0" fontId="3" fillId="0" borderId="0"/>
    <xf numFmtId="44" fontId="3" fillId="0" borderId="0" applyFont="0" applyFill="0" applyBorder="0" applyAlignment="0" applyProtection="0"/>
    <xf numFmtId="0" fontId="25" fillId="0" borderId="0"/>
  </cellStyleXfs>
  <cellXfs count="196">
    <xf numFmtId="0" fontId="0" fillId="0" borderId="0" xfId="0"/>
    <xf numFmtId="0" fontId="13" fillId="0" borderId="0" xfId="0" applyFont="1"/>
    <xf numFmtId="0" fontId="14" fillId="0" borderId="0" xfId="0" applyFont="1"/>
    <xf numFmtId="0" fontId="15" fillId="0" borderId="0" xfId="0" applyFont="1"/>
    <xf numFmtId="0" fontId="12" fillId="0" borderId="0" xfId="0" applyFont="1"/>
    <xf numFmtId="0" fontId="11" fillId="0" borderId="0" xfId="0" applyFont="1"/>
    <xf numFmtId="0" fontId="14" fillId="0" borderId="0" xfId="0" applyFont="1" applyAlignment="1">
      <alignment horizontal="left" vertical="top"/>
    </xf>
    <xf numFmtId="2" fontId="13" fillId="0" borderId="0" xfId="0" applyNumberFormat="1" applyFont="1"/>
    <xf numFmtId="2" fontId="14" fillId="0" borderId="0" xfId="0" applyNumberFormat="1" applyFont="1"/>
    <xf numFmtId="2" fontId="0" fillId="0" borderId="0" xfId="0" applyNumberFormat="1"/>
    <xf numFmtId="0" fontId="16" fillId="0" borderId="0" xfId="0" applyFont="1" applyFill="1" applyBorder="1" applyAlignment="1">
      <alignment horizontal="right"/>
    </xf>
    <xf numFmtId="2" fontId="11" fillId="0" borderId="0" xfId="0" applyNumberFormat="1" applyFont="1"/>
    <xf numFmtId="0" fontId="10" fillId="0" borderId="0" xfId="0" applyFont="1"/>
    <xf numFmtId="0" fontId="17" fillId="0" borderId="0" xfId="0" applyFont="1" applyFill="1"/>
    <xf numFmtId="2" fontId="0" fillId="0" borderId="0" xfId="0" applyNumberFormat="1" applyFill="1"/>
    <xf numFmtId="0" fontId="9" fillId="0" borderId="0" xfId="0" applyFont="1"/>
    <xf numFmtId="0" fontId="15" fillId="0" borderId="0" xfId="0" applyFont="1" applyAlignment="1">
      <alignment wrapText="1"/>
    </xf>
    <xf numFmtId="9" fontId="14" fillId="0" borderId="0" xfId="0" applyNumberFormat="1" applyFont="1"/>
    <xf numFmtId="0" fontId="19" fillId="0" borderId="0" xfId="0" applyFont="1" applyAlignment="1">
      <alignment horizontal="right" vertical="center"/>
    </xf>
    <xf numFmtId="0" fontId="20" fillId="0" borderId="5" xfId="0" applyFont="1" applyBorder="1" applyAlignment="1" applyProtection="1">
      <alignment horizontal="center" vertical="center" wrapText="1"/>
      <protection locked="0"/>
    </xf>
    <xf numFmtId="0" fontId="0" fillId="0" borderId="2" xfId="0" applyBorder="1" applyAlignment="1">
      <alignment horizontal="center" vertical="center" wrapText="1"/>
    </xf>
    <xf numFmtId="0" fontId="19" fillId="0" borderId="2" xfId="0" applyFont="1" applyBorder="1" applyAlignment="1">
      <alignment horizontal="right" vertical="center"/>
    </xf>
    <xf numFmtId="8" fontId="19" fillId="0" borderId="1" xfId="0" applyNumberFormat="1" applyFont="1" applyBorder="1" applyAlignment="1">
      <alignment horizontal="right" vertical="center"/>
    </xf>
    <xf numFmtId="0" fontId="0" fillId="0" borderId="7" xfId="0" applyBorder="1"/>
    <xf numFmtId="0" fontId="19" fillId="4" borderId="2" xfId="0" applyFont="1" applyFill="1" applyBorder="1" applyAlignment="1">
      <alignment horizontal="right" vertical="center"/>
    </xf>
    <xf numFmtId="164" fontId="19" fillId="4" borderId="1" xfId="0" applyNumberFormat="1" applyFont="1" applyFill="1" applyBorder="1" applyAlignment="1">
      <alignment horizontal="right"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9" xfId="0" applyBorder="1"/>
    <xf numFmtId="0" fontId="19" fillId="5" borderId="10" xfId="0" applyFont="1" applyFill="1" applyBorder="1" applyAlignment="1">
      <alignment horizontal="right" vertical="center"/>
    </xf>
    <xf numFmtId="8" fontId="19" fillId="5" borderId="11" xfId="0" applyNumberFormat="1" applyFont="1" applyFill="1" applyBorder="1" applyAlignment="1">
      <alignment horizontal="right"/>
    </xf>
    <xf numFmtId="0" fontId="0" fillId="3" borderId="2" xfId="0" applyFill="1" applyBorder="1" applyAlignment="1">
      <alignment horizontal="center" vertical="center"/>
    </xf>
    <xf numFmtId="165" fontId="19" fillId="3" borderId="3" xfId="0" applyNumberFormat="1" applyFont="1" applyFill="1" applyBorder="1" applyAlignment="1">
      <alignment horizontal="center" vertical="center"/>
    </xf>
    <xf numFmtId="0" fontId="14" fillId="2" borderId="2" xfId="0" applyFont="1" applyFill="1" applyBorder="1"/>
    <xf numFmtId="2" fontId="14" fillId="2" borderId="4" xfId="0" applyNumberFormat="1" applyFont="1" applyFill="1" applyBorder="1"/>
    <xf numFmtId="0" fontId="14" fillId="2" borderId="3" xfId="0" applyFont="1" applyFill="1" applyBorder="1"/>
    <xf numFmtId="0" fontId="19" fillId="0" borderId="0" xfId="0" applyFont="1"/>
    <xf numFmtId="8" fontId="13" fillId="0" borderId="0" xfId="0" applyNumberFormat="1" applyFont="1"/>
    <xf numFmtId="7" fontId="8" fillId="0" borderId="0" xfId="0" applyNumberFormat="1" applyFont="1" applyAlignment="1">
      <alignment wrapText="1"/>
    </xf>
    <xf numFmtId="0" fontId="6" fillId="0" borderId="0" xfId="0" applyFont="1"/>
    <xf numFmtId="164" fontId="23" fillId="0" borderId="1" xfId="0" applyNumberFormat="1" applyFont="1" applyBorder="1" applyAlignment="1">
      <alignment horizontal="center" vertical="center"/>
    </xf>
    <xf numFmtId="164" fontId="22" fillId="4" borderId="15" xfId="0" applyNumberFormat="1" applyFont="1" applyFill="1" applyBorder="1" applyAlignment="1">
      <alignment horizontal="center" vertical="center"/>
    </xf>
    <xf numFmtId="164" fontId="22" fillId="0" borderId="5" xfId="0" applyNumberFormat="1" applyFont="1" applyBorder="1" applyAlignment="1">
      <alignment horizontal="center" vertical="center"/>
    </xf>
    <xf numFmtId="164" fontId="22" fillId="5" borderId="5" xfId="0" applyNumberFormat="1" applyFont="1" applyFill="1" applyBorder="1" applyAlignment="1">
      <alignment horizontal="center" vertical="center"/>
    </xf>
    <xf numFmtId="164" fontId="23" fillId="0" borderId="13" xfId="0" applyNumberFormat="1" applyFont="1" applyBorder="1" applyAlignment="1">
      <alignment horizontal="center"/>
    </xf>
    <xf numFmtId="0" fontId="22" fillId="5" borderId="6"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3" fillId="0" borderId="0" xfId="0" applyFont="1"/>
    <xf numFmtId="0" fontId="22" fillId="0" borderId="26" xfId="0" applyFont="1" applyBorder="1" applyAlignment="1">
      <alignment horizontal="left" vertical="center"/>
    </xf>
    <xf numFmtId="0" fontId="22" fillId="0" borderId="27" xfId="0" applyFont="1" applyBorder="1" applyAlignment="1">
      <alignment horizontal="center" vertical="center"/>
    </xf>
    <xf numFmtId="0" fontId="23" fillId="0" borderId="26" xfId="0" applyFont="1" applyBorder="1" applyAlignment="1">
      <alignment horizontal="center"/>
    </xf>
    <xf numFmtId="0" fontId="22" fillId="0" borderId="5" xfId="0" applyFont="1" applyBorder="1" applyAlignment="1">
      <alignment horizontal="right" vertical="center"/>
    </xf>
    <xf numFmtId="0" fontId="22" fillId="5" borderId="5" xfId="0" applyFont="1" applyFill="1" applyBorder="1" applyAlignment="1">
      <alignment horizontal="right" vertical="center"/>
    </xf>
    <xf numFmtId="0" fontId="5" fillId="0" borderId="0" xfId="0" applyFont="1"/>
    <xf numFmtId="164" fontId="19" fillId="0" borderId="0" xfId="0" applyNumberFormat="1" applyFont="1" applyFill="1" applyBorder="1" applyAlignment="1">
      <alignment horizontal="right" vertical="center"/>
    </xf>
    <xf numFmtId="164" fontId="19" fillId="2" borderId="1" xfId="5" applyNumberFormat="1" applyFont="1" applyFill="1" applyBorder="1" applyAlignment="1" applyProtection="1">
      <alignment horizontal="right" vertical="center"/>
      <protection locked="0"/>
    </xf>
    <xf numFmtId="165" fontId="19" fillId="4" borderId="3" xfId="5" applyNumberFormat="1" applyFont="1" applyFill="1" applyBorder="1" applyAlignment="1">
      <alignment horizontal="center" vertical="center"/>
    </xf>
    <xf numFmtId="0" fontId="19" fillId="4" borderId="2" xfId="5" applyFont="1" applyFill="1" applyBorder="1" applyAlignment="1">
      <alignment horizontal="right" vertical="center"/>
    </xf>
    <xf numFmtId="164" fontId="19" fillId="4" borderId="1" xfId="5" applyNumberFormat="1" applyFont="1" applyFill="1" applyBorder="1" applyAlignment="1">
      <alignment horizontal="right" vertical="center"/>
    </xf>
    <xf numFmtId="166" fontId="19" fillId="4" borderId="1" xfId="6" applyNumberFormat="1" applyFont="1" applyFill="1" applyBorder="1" applyAlignment="1">
      <alignment horizontal="right" vertical="center"/>
    </xf>
    <xf numFmtId="0" fontId="19" fillId="4" borderId="1" xfId="6" applyNumberFormat="1" applyFont="1" applyFill="1" applyBorder="1" applyAlignment="1">
      <alignment horizontal="right" vertical="center"/>
    </xf>
    <xf numFmtId="164" fontId="19" fillId="4" borderId="2" xfId="5" applyNumberFormat="1" applyFont="1" applyFill="1" applyBorder="1" applyAlignment="1">
      <alignment horizontal="right" vertical="center"/>
    </xf>
    <xf numFmtId="0" fontId="19" fillId="0" borderId="0" xfId="5" applyFont="1" applyAlignment="1">
      <alignment horizontal="right" vertical="center"/>
    </xf>
    <xf numFmtId="10" fontId="19" fillId="2" borderId="1" xfId="5" applyNumberFormat="1" applyFont="1" applyFill="1" applyBorder="1" applyAlignment="1" applyProtection="1">
      <alignment horizontal="center" vertical="center"/>
      <protection locked="0"/>
    </xf>
    <xf numFmtId="8" fontId="19" fillId="0" borderId="1" xfId="5" applyNumberFormat="1" applyFont="1" applyBorder="1" applyAlignment="1">
      <alignment horizontal="right" vertical="center"/>
    </xf>
    <xf numFmtId="166" fontId="19" fillId="0" borderId="1" xfId="6" applyNumberFormat="1" applyFont="1" applyFill="1" applyBorder="1" applyAlignment="1">
      <alignment horizontal="right" vertical="center"/>
    </xf>
    <xf numFmtId="0" fontId="19" fillId="0" borderId="1" xfId="6" applyNumberFormat="1" applyFont="1" applyFill="1" applyBorder="1" applyAlignment="1">
      <alignment horizontal="right" vertical="center"/>
    </xf>
    <xf numFmtId="164" fontId="19" fillId="0" borderId="2" xfId="5" applyNumberFormat="1" applyFont="1" applyBorder="1" applyAlignment="1">
      <alignment horizontal="right" vertical="center"/>
    </xf>
    <xf numFmtId="164" fontId="19" fillId="0" borderId="1" xfId="5" applyNumberFormat="1" applyFont="1" applyFill="1" applyBorder="1" applyAlignment="1" applyProtection="1">
      <alignment horizontal="right" vertical="center"/>
      <protection locked="0"/>
    </xf>
    <xf numFmtId="0" fontId="22" fillId="4" borderId="29" xfId="0" applyFont="1" applyFill="1" applyBorder="1" applyAlignment="1">
      <alignment horizontal="right" vertical="center"/>
    </xf>
    <xf numFmtId="0" fontId="23" fillId="0" borderId="1" xfId="0" applyFont="1" applyBorder="1" applyAlignment="1">
      <alignment horizontal="left" vertical="center"/>
    </xf>
    <xf numFmtId="0" fontId="19" fillId="0" borderId="2" xfId="5" applyFont="1" applyBorder="1" applyAlignment="1">
      <alignment horizontal="right" vertical="center"/>
    </xf>
    <xf numFmtId="164" fontId="2" fillId="0" borderId="1" xfId="5" applyNumberFormat="1" applyFont="1" applyFill="1" applyBorder="1" applyAlignment="1" applyProtection="1">
      <alignment horizontal="right" vertical="center"/>
      <protection locked="0"/>
    </xf>
    <xf numFmtId="0" fontId="2" fillId="4" borderId="2" xfId="5" applyFont="1" applyFill="1" applyBorder="1" applyAlignment="1">
      <alignment horizontal="center" vertical="center"/>
    </xf>
    <xf numFmtId="0" fontId="2" fillId="0" borderId="0" xfId="5" applyFont="1" applyAlignment="1">
      <alignment horizontal="center" vertical="center"/>
    </xf>
    <xf numFmtId="0" fontId="2" fillId="0" borderId="8" xfId="5" applyFont="1" applyBorder="1" applyAlignment="1">
      <alignment horizontal="center" vertical="center"/>
    </xf>
    <xf numFmtId="164" fontId="2" fillId="0" borderId="8" xfId="5" applyNumberFormat="1" applyFont="1" applyBorder="1" applyAlignment="1">
      <alignment horizontal="center" vertical="center"/>
    </xf>
    <xf numFmtId="0" fontId="2" fillId="0" borderId="1" xfId="5" applyFont="1" applyBorder="1" applyAlignment="1">
      <alignment horizontal="center" vertical="center"/>
    </xf>
    <xf numFmtId="0" fontId="19" fillId="4" borderId="23" xfId="0" applyFont="1" applyFill="1" applyBorder="1" applyAlignment="1">
      <alignment wrapText="1"/>
    </xf>
    <xf numFmtId="0" fontId="19" fillId="4" borderId="20" xfId="0" applyFont="1" applyFill="1" applyBorder="1" applyAlignment="1">
      <alignment vertical="top" wrapText="1"/>
    </xf>
    <xf numFmtId="0" fontId="19" fillId="4" borderId="22" xfId="0" applyFont="1" applyFill="1" applyBorder="1" applyAlignment="1">
      <alignment wrapText="1"/>
    </xf>
    <xf numFmtId="0" fontId="19" fillId="4" borderId="22" xfId="0" applyFont="1" applyFill="1" applyBorder="1" applyAlignment="1">
      <alignment horizontal="left" vertical="top" wrapText="1"/>
    </xf>
    <xf numFmtId="0" fontId="19" fillId="4" borderId="20" xfId="0" applyFont="1" applyFill="1" applyBorder="1" applyAlignment="1">
      <alignment wrapText="1"/>
    </xf>
    <xf numFmtId="0" fontId="19" fillId="4" borderId="12" xfId="0" applyFont="1" applyFill="1" applyBorder="1" applyAlignment="1">
      <alignment wrapText="1"/>
    </xf>
    <xf numFmtId="0" fontId="2" fillId="0" borderId="4" xfId="0" applyFont="1" applyBorder="1" applyAlignment="1">
      <alignment horizontal="left" vertical="top" wrapText="1"/>
    </xf>
    <xf numFmtId="44" fontId="2" fillId="0" borderId="4" xfId="1" applyFont="1" applyFill="1" applyBorder="1" applyAlignment="1">
      <alignment horizontal="left" vertical="top" wrapText="1"/>
    </xf>
    <xf numFmtId="0" fontId="2" fillId="0" borderId="1" xfId="0" applyFont="1" applyBorder="1" applyAlignment="1">
      <alignment wrapText="1"/>
    </xf>
    <xf numFmtId="16" fontId="2" fillId="0" borderId="1" xfId="0" applyNumberFormat="1" applyFont="1" applyBorder="1" applyAlignment="1">
      <alignment vertical="top" wrapText="1"/>
    </xf>
    <xf numFmtId="0" fontId="2" fillId="0" borderId="2" xfId="0" applyFont="1" applyBorder="1" applyAlignment="1">
      <alignment vertical="top" wrapText="1"/>
    </xf>
    <xf numFmtId="0" fontId="2" fillId="0" borderId="1" xfId="0" applyFont="1" applyBorder="1" applyAlignment="1">
      <alignment horizontal="right" wrapText="1"/>
    </xf>
    <xf numFmtId="44" fontId="2" fillId="2" borderId="1" xfId="1" applyFont="1" applyFill="1" applyBorder="1" applyAlignment="1">
      <alignment wrapText="1"/>
    </xf>
    <xf numFmtId="0" fontId="2" fillId="0" borderId="17" xfId="0" applyFont="1" applyBorder="1" applyAlignment="1">
      <alignment wrapText="1"/>
    </xf>
    <xf numFmtId="0" fontId="2" fillId="0" borderId="17" xfId="0" applyFont="1" applyBorder="1" applyAlignment="1">
      <alignment horizontal="right" wrapText="1"/>
    </xf>
    <xf numFmtId="44" fontId="2" fillId="2" borderId="17" xfId="1" applyFont="1" applyFill="1" applyBorder="1" applyAlignment="1">
      <alignment wrapText="1"/>
    </xf>
    <xf numFmtId="0" fontId="2" fillId="0" borderId="19" xfId="0" applyFont="1" applyBorder="1" applyAlignment="1">
      <alignment wrapText="1"/>
    </xf>
    <xf numFmtId="0" fontId="2" fillId="0" borderId="19" xfId="0" applyFont="1" applyBorder="1" applyAlignment="1">
      <alignment vertical="top" wrapText="1"/>
    </xf>
    <xf numFmtId="0" fontId="2" fillId="0" borderId="30" xfId="0" applyFont="1" applyBorder="1" applyAlignment="1">
      <alignment vertical="top" wrapText="1"/>
    </xf>
    <xf numFmtId="0" fontId="2" fillId="0" borderId="1" xfId="0" applyFont="1" applyBorder="1" applyAlignment="1">
      <alignment vertical="top" wrapText="1"/>
    </xf>
    <xf numFmtId="166" fontId="2" fillId="0" borderId="8" xfId="6" applyNumberFormat="1" applyFont="1" applyFill="1" applyBorder="1" applyAlignment="1">
      <alignment horizontal="center" vertical="center"/>
    </xf>
    <xf numFmtId="0" fontId="2" fillId="0" borderId="8" xfId="6" applyNumberFormat="1" applyFont="1" applyFill="1" applyBorder="1" applyAlignment="1">
      <alignment horizontal="center" vertical="center"/>
    </xf>
    <xf numFmtId="0" fontId="2" fillId="0" borderId="0" xfId="0" applyFont="1"/>
    <xf numFmtId="0" fontId="2" fillId="0" borderId="0" xfId="0" applyFont="1" applyAlignment="1">
      <alignment horizontal="left" vertical="top"/>
    </xf>
    <xf numFmtId="0" fontId="2" fillId="0" borderId="7" xfId="0" applyFont="1" applyBorder="1" applyAlignment="1">
      <alignment wrapText="1"/>
    </xf>
    <xf numFmtId="0" fontId="2" fillId="0" borderId="0" xfId="0" applyFont="1" applyBorder="1" applyAlignment="1">
      <alignment wrapText="1"/>
    </xf>
    <xf numFmtId="0" fontId="2" fillId="0" borderId="0" xfId="0" applyFont="1" applyBorder="1" applyAlignment="1">
      <alignment horizontal="left" vertical="top" wrapText="1"/>
    </xf>
    <xf numFmtId="165" fontId="19" fillId="4" borderId="1" xfId="5" applyNumberFormat="1" applyFont="1" applyFill="1" applyBorder="1" applyAlignment="1">
      <alignment horizontal="center" vertical="center"/>
    </xf>
    <xf numFmtId="0" fontId="19" fillId="4" borderId="1" xfId="5" applyFont="1" applyFill="1" applyBorder="1" applyAlignment="1">
      <alignment horizontal="right" vertical="center"/>
    </xf>
    <xf numFmtId="0" fontId="2" fillId="4" borderId="1" xfId="5" applyFont="1" applyFill="1" applyBorder="1" applyAlignment="1">
      <alignment horizontal="center" vertical="center"/>
    </xf>
    <xf numFmtId="0" fontId="2" fillId="0" borderId="2" xfId="5" applyFont="1" applyFill="1" applyBorder="1" applyAlignment="1">
      <alignment horizontal="center" vertical="center"/>
    </xf>
    <xf numFmtId="165" fontId="19" fillId="0" borderId="4" xfId="5" applyNumberFormat="1" applyFont="1" applyFill="1" applyBorder="1" applyAlignment="1">
      <alignment horizontal="center" vertical="center"/>
    </xf>
    <xf numFmtId="0" fontId="19" fillId="0" borderId="4" xfId="5" applyFont="1" applyFill="1" applyBorder="1" applyAlignment="1">
      <alignment horizontal="right" vertical="center"/>
    </xf>
    <xf numFmtId="164" fontId="19" fillId="0" borderId="4" xfId="5" applyNumberFormat="1" applyFont="1" applyFill="1" applyBorder="1" applyAlignment="1">
      <alignment horizontal="right" vertical="center"/>
    </xf>
    <xf numFmtId="166" fontId="19" fillId="0" borderId="4" xfId="6" applyNumberFormat="1" applyFont="1" applyFill="1" applyBorder="1" applyAlignment="1">
      <alignment horizontal="right" vertical="center"/>
    </xf>
    <xf numFmtId="0" fontId="19" fillId="0" borderId="4" xfId="6" applyNumberFormat="1" applyFont="1" applyFill="1" applyBorder="1" applyAlignment="1">
      <alignment horizontal="right" vertical="center"/>
    </xf>
    <xf numFmtId="0" fontId="2" fillId="4" borderId="17" xfId="5" applyFont="1" applyFill="1" applyBorder="1" applyAlignment="1">
      <alignment horizontal="center" vertical="center"/>
    </xf>
    <xf numFmtId="165" fontId="19" fillId="4" borderId="17" xfId="5" applyNumberFormat="1" applyFont="1" applyFill="1" applyBorder="1" applyAlignment="1">
      <alignment horizontal="center" vertical="center"/>
    </xf>
    <xf numFmtId="0" fontId="19" fillId="4" borderId="17" xfId="5" applyFont="1" applyFill="1" applyBorder="1" applyAlignment="1">
      <alignment horizontal="right" vertical="center"/>
    </xf>
    <xf numFmtId="164" fontId="19" fillId="4" borderId="17" xfId="5" applyNumberFormat="1" applyFont="1" applyFill="1" applyBorder="1" applyAlignment="1">
      <alignment horizontal="right" vertical="center"/>
    </xf>
    <xf numFmtId="166" fontId="19" fillId="4" borderId="17" xfId="6" applyNumberFormat="1" applyFont="1" applyFill="1" applyBorder="1" applyAlignment="1">
      <alignment horizontal="right" vertical="center"/>
    </xf>
    <xf numFmtId="0" fontId="19" fillId="4" borderId="17" xfId="6" applyNumberFormat="1" applyFont="1" applyFill="1" applyBorder="1" applyAlignment="1">
      <alignment horizontal="right" vertical="center"/>
    </xf>
    <xf numFmtId="0" fontId="2" fillId="0" borderId="28" xfId="0" applyFont="1" applyBorder="1" applyAlignment="1">
      <alignment horizontal="left" vertical="top" wrapText="1"/>
    </xf>
    <xf numFmtId="44" fontId="2" fillId="0" borderId="28" xfId="1" applyFont="1" applyFill="1" applyBorder="1" applyAlignment="1">
      <alignment horizontal="left" vertical="top" wrapText="1"/>
    </xf>
    <xf numFmtId="164" fontId="19" fillId="0" borderId="19" xfId="5" applyNumberFormat="1" applyFont="1" applyFill="1" applyBorder="1" applyAlignment="1" applyProtection="1">
      <alignment horizontal="right" vertical="center"/>
      <protection locked="0"/>
    </xf>
    <xf numFmtId="0" fontId="0" fillId="0" borderId="0" xfId="0" applyFill="1" applyBorder="1"/>
    <xf numFmtId="164" fontId="19" fillId="0" borderId="3" xfId="5" applyNumberFormat="1" applyFont="1" applyFill="1" applyBorder="1" applyAlignment="1">
      <alignment horizontal="right" vertical="center"/>
    </xf>
    <xf numFmtId="0" fontId="19" fillId="5" borderId="6" xfId="5" applyFont="1" applyFill="1" applyBorder="1" applyAlignment="1">
      <alignment horizontal="right" vertical="center"/>
    </xf>
    <xf numFmtId="0" fontId="19" fillId="5" borderId="25" xfId="5" applyFont="1" applyFill="1" applyBorder="1" applyAlignment="1">
      <alignment horizontal="right" vertical="center"/>
    </xf>
    <xf numFmtId="8" fontId="19" fillId="5" borderId="25" xfId="5" applyNumberFormat="1" applyFont="1" applyFill="1" applyBorder="1" applyAlignment="1">
      <alignment horizontal="right"/>
    </xf>
    <xf numFmtId="166" fontId="19" fillId="5" borderId="25" xfId="6" applyNumberFormat="1" applyFont="1" applyFill="1" applyBorder="1" applyAlignment="1">
      <alignment horizontal="right"/>
    </xf>
    <xf numFmtId="0" fontId="19" fillId="5" borderId="25" xfId="6" applyNumberFormat="1" applyFont="1" applyFill="1" applyBorder="1" applyAlignment="1">
      <alignment horizontal="right"/>
    </xf>
    <xf numFmtId="164" fontId="19" fillId="5" borderId="25" xfId="5" applyNumberFormat="1" applyFont="1" applyFill="1" applyBorder="1" applyAlignment="1">
      <alignment horizontal="right"/>
    </xf>
    <xf numFmtId="8" fontId="19" fillId="5" borderId="5" xfId="5" applyNumberFormat="1" applyFont="1" applyFill="1" applyBorder="1" applyAlignment="1">
      <alignment horizontal="right"/>
    </xf>
    <xf numFmtId="0" fontId="2" fillId="0" borderId="2" xfId="5" applyFont="1" applyBorder="1" applyAlignment="1">
      <alignment horizontal="left" vertical="top"/>
    </xf>
    <xf numFmtId="0" fontId="14" fillId="0" borderId="0" xfId="0" applyFont="1" applyFill="1"/>
    <xf numFmtId="0" fontId="0" fillId="2" borderId="0" xfId="0" applyFill="1"/>
    <xf numFmtId="0" fontId="25" fillId="0" borderId="0" xfId="7"/>
    <xf numFmtId="8" fontId="19" fillId="0" borderId="1" xfId="7" applyNumberFormat="1" applyFont="1" applyBorder="1" applyAlignment="1">
      <alignment horizontal="right" vertical="center"/>
    </xf>
    <xf numFmtId="0" fontId="19" fillId="0" borderId="4" xfId="7" applyFont="1" applyBorder="1" applyAlignment="1">
      <alignment horizontal="right" vertical="center"/>
    </xf>
    <xf numFmtId="0" fontId="25" fillId="0" borderId="0" xfId="7" applyAlignment="1">
      <alignment horizontal="center"/>
    </xf>
    <xf numFmtId="8" fontId="19" fillId="5" borderId="11" xfId="7" applyNumberFormat="1" applyFont="1" applyFill="1" applyBorder="1" applyAlignment="1">
      <alignment horizontal="right"/>
    </xf>
    <xf numFmtId="0" fontId="19" fillId="5" borderId="10" xfId="7" applyFont="1" applyFill="1" applyBorder="1" applyAlignment="1">
      <alignment horizontal="right" vertical="center"/>
    </xf>
    <xf numFmtId="0" fontId="25" fillId="0" borderId="0" xfId="7" applyAlignment="1">
      <alignment horizontal="center" vertical="center"/>
    </xf>
    <xf numFmtId="0" fontId="25" fillId="0" borderId="7" xfId="7" applyBorder="1"/>
    <xf numFmtId="0" fontId="19" fillId="0" borderId="2" xfId="7" applyFont="1" applyBorder="1" applyAlignment="1">
      <alignment horizontal="right" vertical="center"/>
    </xf>
    <xf numFmtId="10" fontId="19" fillId="2" borderId="1" xfId="7" applyNumberFormat="1" applyFont="1" applyFill="1" applyBorder="1" applyAlignment="1">
      <alignment horizontal="center" vertical="center"/>
    </xf>
    <xf numFmtId="0" fontId="25" fillId="0" borderId="2" xfId="7" applyBorder="1" applyAlignment="1">
      <alignment horizontal="right" vertical="center"/>
    </xf>
    <xf numFmtId="0" fontId="19" fillId="0" borderId="0" xfId="7" applyFont="1" applyAlignment="1">
      <alignment horizontal="right" vertical="center"/>
    </xf>
    <xf numFmtId="0" fontId="25" fillId="0" borderId="0" xfId="7" applyAlignment="1">
      <alignment horizontal="right" vertical="center"/>
    </xf>
    <xf numFmtId="164" fontId="19" fillId="4" borderId="1" xfId="7" applyNumberFormat="1" applyFont="1" applyFill="1" applyBorder="1" applyAlignment="1">
      <alignment horizontal="right" vertical="center"/>
    </xf>
    <xf numFmtId="0" fontId="19" fillId="4" borderId="2" xfId="7" applyFont="1" applyFill="1" applyBorder="1" applyAlignment="1">
      <alignment horizontal="right" vertical="center"/>
    </xf>
    <xf numFmtId="0" fontId="25" fillId="4" borderId="4" xfId="7" applyFill="1" applyBorder="1" applyAlignment="1">
      <alignment horizontal="right" vertical="center"/>
    </xf>
    <xf numFmtId="0" fontId="25" fillId="3" borderId="3" xfId="7" applyFill="1" applyBorder="1" applyAlignment="1">
      <alignment horizontal="right" vertical="center"/>
    </xf>
    <xf numFmtId="0" fontId="25" fillId="3" borderId="2" xfId="7" applyFill="1" applyBorder="1" applyAlignment="1">
      <alignment horizontal="center" vertical="center"/>
    </xf>
    <xf numFmtId="164" fontId="19" fillId="0" borderId="31" xfId="7" applyNumberFormat="1" applyFont="1" applyBorder="1" applyAlignment="1">
      <alignment horizontal="right" vertical="center"/>
    </xf>
    <xf numFmtId="2" fontId="19" fillId="2" borderId="32" xfId="7" applyNumberFormat="1" applyFont="1" applyFill="1" applyBorder="1" applyAlignment="1">
      <alignment horizontal="center" vertical="center"/>
    </xf>
    <xf numFmtId="0" fontId="20" fillId="0" borderId="32" xfId="7" applyFont="1" applyBorder="1" applyAlignment="1">
      <alignment horizontal="center" vertical="center"/>
    </xf>
    <xf numFmtId="0" fontId="25" fillId="0" borderId="32" xfId="7" applyBorder="1" applyAlignment="1">
      <alignment horizontal="center" vertical="center"/>
    </xf>
    <xf numFmtId="0" fontId="25" fillId="0" borderId="32" xfId="7" applyBorder="1" applyAlignment="1">
      <alignment horizontal="left" vertical="center"/>
    </xf>
    <xf numFmtId="0" fontId="25" fillId="0" borderId="33" xfId="7" applyBorder="1" applyAlignment="1">
      <alignment horizontal="center" vertical="center"/>
    </xf>
    <xf numFmtId="0" fontId="20" fillId="0" borderId="33" xfId="7" applyFont="1" applyBorder="1" applyAlignment="1">
      <alignment horizontal="center" vertical="center"/>
    </xf>
    <xf numFmtId="2" fontId="19" fillId="2" borderId="33" xfId="7" applyNumberFormat="1" applyFont="1" applyFill="1" applyBorder="1" applyAlignment="1">
      <alignment horizontal="center" vertical="center"/>
    </xf>
    <xf numFmtId="0" fontId="25" fillId="0" borderId="33" xfId="7" applyBorder="1" applyAlignment="1">
      <alignment horizontal="left" vertical="center"/>
    </xf>
    <xf numFmtId="0" fontId="19" fillId="4" borderId="19" xfId="7" applyFont="1" applyFill="1" applyBorder="1" applyAlignment="1">
      <alignment horizontal="center" vertical="center" wrapText="1"/>
    </xf>
    <xf numFmtId="0" fontId="19" fillId="4" borderId="30" xfId="7" applyFont="1" applyFill="1" applyBorder="1" applyAlignment="1">
      <alignment horizontal="center" vertical="center" wrapText="1"/>
    </xf>
    <xf numFmtId="0" fontId="19" fillId="4" borderId="30" xfId="7" applyFont="1" applyFill="1" applyBorder="1" applyAlignment="1">
      <alignment horizontal="center" vertical="center"/>
    </xf>
    <xf numFmtId="0" fontId="19" fillId="4" borderId="30" xfId="7" applyFont="1" applyFill="1" applyBorder="1" applyAlignment="1">
      <alignment horizontal="left" vertical="center"/>
    </xf>
    <xf numFmtId="0" fontId="25" fillId="3" borderId="24" xfId="7" applyFill="1" applyBorder="1" applyAlignment="1">
      <alignment horizontal="center" vertical="center"/>
    </xf>
    <xf numFmtId="0" fontId="19" fillId="3" borderId="25" xfId="7" applyFont="1" applyFill="1" applyBorder="1" applyAlignment="1">
      <alignment horizontal="right" vertical="center"/>
    </xf>
    <xf numFmtId="0" fontId="25" fillId="3" borderId="25" xfId="7" applyFill="1" applyBorder="1" applyAlignment="1">
      <alignment horizontal="right" vertical="center"/>
    </xf>
    <xf numFmtId="0" fontId="19" fillId="3" borderId="6" xfId="7" applyFont="1" applyFill="1" applyBorder="1" applyAlignment="1">
      <alignment horizontal="left" vertical="center"/>
    </xf>
    <xf numFmtId="0" fontId="20" fillId="0" borderId="29" xfId="7" applyFont="1" applyBorder="1" applyAlignment="1">
      <alignment horizontal="left" vertical="center"/>
    </xf>
    <xf numFmtId="0" fontId="11" fillId="0" borderId="0" xfId="0" applyFont="1" applyAlignment="1">
      <alignment horizontal="center" textRotation="90" wrapText="1"/>
    </xf>
    <xf numFmtId="0" fontId="4" fillId="0" borderId="0" xfId="0" applyFont="1" applyAlignment="1">
      <alignment wrapText="1"/>
    </xf>
    <xf numFmtId="0" fontId="0" fillId="0" borderId="0" xfId="0" applyAlignment="1">
      <alignment wrapText="1"/>
    </xf>
    <xf numFmtId="0" fontId="0" fillId="3" borderId="2" xfId="0" applyFill="1" applyBorder="1" applyAlignment="1">
      <alignment horizontal="left" vertical="center"/>
    </xf>
    <xf numFmtId="0" fontId="0" fillId="3" borderId="3" xfId="0" applyFill="1" applyBorder="1" applyAlignment="1">
      <alignment horizontal="left" vertical="center"/>
    </xf>
    <xf numFmtId="0" fontId="26" fillId="0" borderId="0" xfId="0" applyFont="1" applyAlignment="1">
      <alignment horizontal="left" wrapText="1"/>
    </xf>
    <xf numFmtId="0" fontId="26" fillId="0" borderId="0" xfId="0" applyFont="1" applyAlignment="1">
      <alignment horizontal="left"/>
    </xf>
    <xf numFmtId="16" fontId="19" fillId="0" borderId="18" xfId="0" applyNumberFormat="1" applyFont="1" applyBorder="1" applyAlignment="1">
      <alignment horizontal="left" vertical="top" wrapText="1"/>
    </xf>
    <xf numFmtId="16" fontId="19" fillId="0" borderId="16" xfId="0" applyNumberFormat="1" applyFont="1" applyBorder="1" applyAlignment="1">
      <alignment horizontal="left" vertical="top" wrapText="1"/>
    </xf>
    <xf numFmtId="16" fontId="19" fillId="0" borderId="2" xfId="0" applyNumberFormat="1" applyFont="1" applyBorder="1" applyAlignment="1">
      <alignment horizontal="left" vertical="top" wrapText="1"/>
    </xf>
    <xf numFmtId="16" fontId="19" fillId="0" borderId="4" xfId="0" applyNumberFormat="1" applyFont="1" applyBorder="1" applyAlignment="1">
      <alignment horizontal="left" vertical="top" wrapText="1"/>
    </xf>
    <xf numFmtId="0" fontId="19" fillId="5" borderId="6" xfId="5" applyFont="1" applyFill="1" applyBorder="1" applyAlignment="1">
      <alignment horizontal="center" vertical="center" wrapText="1"/>
    </xf>
    <xf numFmtId="0" fontId="19" fillId="5" borderId="25" xfId="5" applyFont="1" applyFill="1" applyBorder="1" applyAlignment="1">
      <alignment horizontal="center" vertical="center" wrapText="1"/>
    </xf>
    <xf numFmtId="0" fontId="19" fillId="5" borderId="24" xfId="5" applyFont="1" applyFill="1" applyBorder="1" applyAlignment="1">
      <alignment horizontal="center" vertical="center" wrapText="1"/>
    </xf>
    <xf numFmtId="0" fontId="2" fillId="4" borderId="6" xfId="0" applyFont="1" applyFill="1" applyBorder="1" applyAlignment="1">
      <alignment horizontal="left" vertical="top" wrapText="1"/>
    </xf>
    <xf numFmtId="0" fontId="2" fillId="4" borderId="25" xfId="0" applyFont="1" applyFill="1" applyBorder="1" applyAlignment="1">
      <alignment horizontal="left" vertical="top" wrapText="1"/>
    </xf>
    <xf numFmtId="0" fontId="2" fillId="4" borderId="24" xfId="0" applyFont="1" applyFill="1" applyBorder="1" applyAlignment="1">
      <alignment horizontal="left" vertical="top" wrapText="1"/>
    </xf>
    <xf numFmtId="0" fontId="19" fillId="5" borderId="29" xfId="7" applyFont="1" applyFill="1" applyBorder="1" applyAlignment="1">
      <alignment horizontal="left" vertical="center"/>
    </xf>
    <xf numFmtId="0" fontId="25" fillId="0" borderId="14" xfId="7" applyBorder="1"/>
    <xf numFmtId="0" fontId="1" fillId="6" borderId="2" xfId="0" applyFont="1" applyFill="1" applyBorder="1" applyAlignment="1">
      <alignment horizontal="left" vertical="top" wrapText="1"/>
    </xf>
    <xf numFmtId="0" fontId="1" fillId="6" borderId="8"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0" borderId="8" xfId="0" applyFont="1" applyBorder="1" applyAlignment="1">
      <alignment vertical="top" wrapText="1"/>
    </xf>
  </cellXfs>
  <cellStyles count="8">
    <cellStyle name="Standard" xfId="0" builtinId="0"/>
    <cellStyle name="Standard 2" xfId="2" xr:uid="{4AE71B9C-1854-461B-B5DB-E9511DE956F9}"/>
    <cellStyle name="Standard 2 2" xfId="4" xr:uid="{5EF76E3F-C0AC-469C-B9A0-DCDB88E5094C}"/>
    <cellStyle name="Standard 3" xfId="5" xr:uid="{A435AAF8-6C85-4C37-B851-C9693478522D}"/>
    <cellStyle name="Standard 3 2" xfId="7" xr:uid="{F71A80DA-3A9D-4645-9BF6-2696D0C947C3}"/>
    <cellStyle name="Währung" xfId="1" builtinId="4"/>
    <cellStyle name="Währung 2" xfId="3" xr:uid="{68648AC8-3936-4859-AA25-58C0969A5AE6}"/>
    <cellStyle name="Währung 3" xfId="6" xr:uid="{83AC63D5-DCB2-447D-A24E-CF1CF86D27B6}"/>
  </cellStyles>
  <dxfs count="0"/>
  <tableStyles count="1" defaultTableStyle="TableStyleMedium9" defaultPivotStyle="PivotStyleLight16">
    <tableStyle name="Tabellenformat 1" pivot="0" count="0" xr9:uid="{00000000-0011-0000-FFFF-FFFF00000000}"/>
  </tableStyles>
  <colors>
    <mruColors>
      <color rgb="FFFF33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Layout" topLeftCell="A3" zoomScaleNormal="115" zoomScaleSheetLayoutView="120" workbookViewId="0">
      <selection activeCell="D12" sqref="D12"/>
    </sheetView>
  </sheetViews>
  <sheetFormatPr baseColWidth="10" defaultRowHeight="15"/>
  <cols>
    <col min="1" max="1" width="3.42578125" customWidth="1"/>
    <col min="2" max="2" width="29.7109375" customWidth="1"/>
    <col min="3" max="3" width="32.28515625" bestFit="1" customWidth="1"/>
    <col min="4" max="4" width="29" style="9" bestFit="1" customWidth="1"/>
    <col min="5" max="5" width="15.85546875" customWidth="1"/>
    <col min="6" max="6" width="14.28515625" customWidth="1"/>
    <col min="7" max="7" width="14.42578125" customWidth="1"/>
    <col min="8" max="8" width="14.5703125" customWidth="1"/>
    <col min="9" max="9" width="14.42578125" customWidth="1"/>
  </cols>
  <sheetData>
    <row r="1" spans="1:9">
      <c r="B1" s="37" t="s">
        <v>21</v>
      </c>
      <c r="C1" s="1"/>
      <c r="D1" s="7"/>
      <c r="E1" s="1"/>
      <c r="F1" s="1"/>
      <c r="G1" s="1"/>
      <c r="H1" s="1"/>
      <c r="I1" s="1"/>
    </row>
    <row r="2" spans="1:9">
      <c r="B2" s="2" t="s">
        <v>1</v>
      </c>
      <c r="C2" s="1"/>
      <c r="D2" s="7"/>
      <c r="E2" s="1"/>
      <c r="F2" s="1"/>
      <c r="G2" s="1"/>
      <c r="H2" s="1"/>
      <c r="I2" s="1"/>
    </row>
    <row r="3" spans="1:9">
      <c r="B3" s="2" t="s">
        <v>0</v>
      </c>
      <c r="C3" s="1"/>
      <c r="D3" s="7"/>
      <c r="E3" s="1"/>
      <c r="F3" s="1"/>
      <c r="G3" s="1"/>
      <c r="H3" s="1"/>
      <c r="I3" s="1"/>
    </row>
    <row r="4" spans="1:9" ht="22.5" customHeight="1">
      <c r="B4" s="173"/>
      <c r="C4" s="174"/>
      <c r="D4" s="174"/>
      <c r="E4" s="174"/>
      <c r="F4" s="1"/>
      <c r="G4" s="1"/>
      <c r="H4" s="1"/>
      <c r="I4" s="1"/>
    </row>
    <row r="5" spans="1:9">
      <c r="B5" s="1"/>
      <c r="C5" s="1"/>
      <c r="D5" s="7"/>
      <c r="E5" s="1"/>
      <c r="F5" s="1"/>
      <c r="G5" s="1"/>
      <c r="H5" s="1"/>
      <c r="I5" s="1"/>
    </row>
    <row r="6" spans="1:9" ht="42" customHeight="1">
      <c r="A6" s="6" t="s">
        <v>2</v>
      </c>
      <c r="B6" s="6" t="s">
        <v>4</v>
      </c>
      <c r="C6" s="34"/>
      <c r="D6" s="35"/>
      <c r="E6" s="36"/>
      <c r="F6" s="1"/>
      <c r="G6" s="1"/>
      <c r="H6" s="1"/>
      <c r="I6" s="1"/>
    </row>
    <row r="7" spans="1:9">
      <c r="A7" s="2"/>
      <c r="B7" s="2"/>
      <c r="C7" s="4"/>
      <c r="D7" s="8"/>
      <c r="E7" s="2"/>
      <c r="F7" s="1"/>
      <c r="G7" s="1"/>
      <c r="H7" s="1"/>
      <c r="I7" s="1"/>
    </row>
    <row r="8" spans="1:9">
      <c r="A8" s="2" t="s">
        <v>3</v>
      </c>
      <c r="B8" s="2" t="s">
        <v>5</v>
      </c>
      <c r="C8" s="15" t="s">
        <v>8</v>
      </c>
      <c r="D8" s="11"/>
      <c r="E8" s="2"/>
      <c r="F8" s="1"/>
      <c r="G8" s="1"/>
      <c r="H8" s="1"/>
      <c r="I8" s="1"/>
    </row>
    <row r="9" spans="1:9">
      <c r="A9" s="2"/>
      <c r="B9" s="40"/>
      <c r="C9" s="39"/>
      <c r="D9" s="8"/>
      <c r="E9" s="172" t="s">
        <v>7</v>
      </c>
      <c r="F9" s="1"/>
      <c r="G9" s="1"/>
      <c r="H9" s="1"/>
      <c r="I9" s="1"/>
    </row>
    <row r="10" spans="1:9">
      <c r="A10" s="2"/>
      <c r="B10" s="2"/>
      <c r="C10" s="5"/>
      <c r="D10" s="8"/>
      <c r="E10" s="172"/>
      <c r="F10" s="1"/>
      <c r="G10" s="1"/>
      <c r="H10" s="1"/>
      <c r="I10" s="1"/>
    </row>
    <row r="11" spans="1:9" ht="15" customHeight="1">
      <c r="A11" s="2"/>
      <c r="B11" s="2"/>
      <c r="C11" s="4"/>
      <c r="D11" s="8"/>
      <c r="E11" s="172"/>
      <c r="F11" s="1"/>
      <c r="G11" s="1"/>
      <c r="H11" s="1"/>
      <c r="I11" s="1"/>
    </row>
    <row r="12" spans="1:9" ht="36.75">
      <c r="A12" s="12" t="s">
        <v>6</v>
      </c>
      <c r="B12" s="15" t="s">
        <v>9</v>
      </c>
      <c r="C12" s="16" t="s">
        <v>84</v>
      </c>
      <c r="D12" s="8"/>
      <c r="E12" s="172"/>
      <c r="F12" s="1"/>
      <c r="G12" s="1"/>
      <c r="H12" s="1"/>
      <c r="I12" s="1"/>
    </row>
    <row r="13" spans="1:9" ht="15.75" thickBot="1">
      <c r="A13" s="2"/>
      <c r="B13" s="2"/>
      <c r="C13" s="4"/>
      <c r="D13" s="8"/>
      <c r="E13" s="2"/>
      <c r="F13" s="1"/>
      <c r="G13" s="1"/>
      <c r="H13" s="1"/>
      <c r="I13" s="1"/>
    </row>
    <row r="14" spans="1:9" ht="39" thickBot="1">
      <c r="A14" s="2"/>
      <c r="B14" s="2"/>
      <c r="C14" s="19" t="s">
        <v>22</v>
      </c>
      <c r="D14" s="19" t="s">
        <v>23</v>
      </c>
      <c r="E14" s="2"/>
      <c r="F14" s="1"/>
      <c r="G14" s="1"/>
      <c r="H14" s="1"/>
      <c r="I14" s="1"/>
    </row>
    <row r="15" spans="1:9">
      <c r="A15" s="2"/>
      <c r="B15" s="2"/>
      <c r="C15" s="4"/>
      <c r="D15" s="8"/>
      <c r="E15" s="2"/>
      <c r="F15" s="1"/>
      <c r="G15" s="1"/>
      <c r="H15" s="1"/>
      <c r="I15" s="1"/>
    </row>
    <row r="16" spans="1:9" ht="24.75">
      <c r="A16" s="2"/>
      <c r="B16" s="54" t="s">
        <v>39</v>
      </c>
      <c r="C16" s="16" t="s">
        <v>45</v>
      </c>
      <c r="D16" s="17"/>
      <c r="E16" s="69"/>
      <c r="F16" s="1"/>
      <c r="G16" s="1"/>
      <c r="H16" s="1"/>
      <c r="I16" s="1"/>
    </row>
    <row r="17" spans="1:9" ht="6.75" customHeight="1">
      <c r="A17" s="2"/>
      <c r="B17" s="2"/>
      <c r="C17" s="4"/>
      <c r="D17" s="8"/>
      <c r="E17" s="134"/>
      <c r="F17" s="1"/>
      <c r="G17" s="1"/>
      <c r="H17" s="1"/>
      <c r="I17" s="1"/>
    </row>
    <row r="18" spans="1:9">
      <c r="A18" s="2"/>
      <c r="B18" s="54" t="s">
        <v>40</v>
      </c>
      <c r="C18" s="3" t="s">
        <v>46</v>
      </c>
      <c r="D18" s="17"/>
      <c r="E18" s="69"/>
      <c r="F18" s="1"/>
      <c r="G18" s="1"/>
      <c r="H18" s="1"/>
      <c r="I18" s="1"/>
    </row>
    <row r="19" spans="1:9" ht="6.75" customHeight="1">
      <c r="A19" s="2"/>
      <c r="B19" s="2"/>
      <c r="C19" s="4"/>
      <c r="D19" s="8"/>
      <c r="E19" s="2"/>
      <c r="F19" s="1"/>
      <c r="G19" s="1"/>
      <c r="H19" s="1"/>
      <c r="I19" s="1"/>
    </row>
    <row r="20" spans="1:9">
      <c r="A20" s="2"/>
      <c r="B20" s="54" t="s">
        <v>41</v>
      </c>
      <c r="C20" s="3" t="s">
        <v>10</v>
      </c>
      <c r="D20" s="17"/>
      <c r="E20" s="56">
        <f>Leistungsbeschreibung!H11</f>
        <v>0</v>
      </c>
      <c r="F20" s="1"/>
      <c r="G20" s="1"/>
      <c r="H20" s="1"/>
      <c r="I20" s="1"/>
    </row>
    <row r="21" spans="1:9" ht="5.25" customHeight="1">
      <c r="A21" s="2"/>
      <c r="B21" s="54"/>
      <c r="C21" s="3"/>
      <c r="D21" s="17"/>
      <c r="E21" s="55"/>
      <c r="F21" s="1"/>
      <c r="G21" s="1"/>
      <c r="H21" s="1"/>
      <c r="I21" s="1"/>
    </row>
    <row r="22" spans="1:9">
      <c r="A22" s="2"/>
      <c r="B22" s="54" t="s">
        <v>42</v>
      </c>
      <c r="C22" s="3" t="s">
        <v>47</v>
      </c>
      <c r="D22" s="17"/>
      <c r="E22" s="56">
        <f>Leistungsbeschreibung!H18</f>
        <v>0</v>
      </c>
      <c r="F22" s="1"/>
      <c r="G22" s="1"/>
      <c r="H22" s="1"/>
      <c r="I22" s="1"/>
    </row>
    <row r="23" spans="1:9" ht="5.25" customHeight="1">
      <c r="A23" s="2"/>
      <c r="B23" s="54"/>
      <c r="C23" s="3"/>
      <c r="D23" s="17"/>
      <c r="E23" s="55"/>
      <c r="F23" s="1"/>
      <c r="G23" s="1"/>
      <c r="H23" s="1"/>
      <c r="I23" s="1"/>
    </row>
    <row r="24" spans="1:9">
      <c r="A24" s="2"/>
      <c r="B24" s="54" t="s">
        <v>43</v>
      </c>
      <c r="C24" s="3" t="s">
        <v>48</v>
      </c>
      <c r="D24" s="17"/>
      <c r="E24" s="56">
        <f>Leistungsbeschreibung!H24</f>
        <v>0</v>
      </c>
      <c r="F24" s="1"/>
      <c r="G24" s="1"/>
      <c r="H24" s="1"/>
      <c r="I24" s="1"/>
    </row>
    <row r="25" spans="1:9" ht="5.25" customHeight="1">
      <c r="A25" s="2"/>
      <c r="B25" s="54"/>
      <c r="C25" s="3"/>
      <c r="D25" s="17"/>
      <c r="E25" s="55"/>
      <c r="F25" s="1"/>
      <c r="G25" s="1"/>
      <c r="H25" s="1"/>
      <c r="I25" s="1"/>
    </row>
    <row r="26" spans="1:9">
      <c r="A26" s="2"/>
      <c r="B26" s="54" t="s">
        <v>44</v>
      </c>
      <c r="C26" s="3" t="s">
        <v>11</v>
      </c>
      <c r="D26" s="17"/>
      <c r="E26" s="56">
        <f>Leistungsbeschreibung!H29</f>
        <v>0</v>
      </c>
      <c r="F26" s="1"/>
      <c r="G26" s="1"/>
      <c r="H26" s="1"/>
      <c r="I26" s="1"/>
    </row>
    <row r="27" spans="1:9" ht="6.75" customHeight="1">
      <c r="A27" s="2"/>
      <c r="B27" s="2"/>
      <c r="C27" s="4"/>
      <c r="D27" s="8"/>
      <c r="E27" s="2"/>
      <c r="F27" s="1"/>
      <c r="G27" s="1"/>
      <c r="H27" s="1"/>
      <c r="I27" s="1"/>
    </row>
    <row r="28" spans="1:9" ht="6.75" customHeight="1">
      <c r="A28" s="2"/>
      <c r="B28" s="2"/>
      <c r="C28" s="4"/>
      <c r="D28" s="8"/>
      <c r="E28" s="2"/>
      <c r="F28" s="1"/>
      <c r="G28" s="1"/>
      <c r="H28" s="1"/>
      <c r="I28" s="1"/>
    </row>
    <row r="29" spans="1:9" ht="13.5" customHeight="1">
      <c r="A29" s="2"/>
      <c r="B29" s="32" t="s">
        <v>19</v>
      </c>
      <c r="C29" s="33"/>
      <c r="D29" s="24" t="s">
        <v>20</v>
      </c>
      <c r="E29" s="25">
        <f>E16+E18+E20+E22+E24+E26</f>
        <v>0</v>
      </c>
      <c r="F29" s="1"/>
      <c r="G29" s="1"/>
      <c r="H29" s="1"/>
      <c r="I29" s="1"/>
    </row>
    <row r="30" spans="1:9" ht="13.5" customHeight="1">
      <c r="A30" s="2"/>
      <c r="B30" s="2"/>
      <c r="C30" s="4"/>
      <c r="D30" s="8"/>
      <c r="E30" s="2"/>
      <c r="F30" s="1"/>
      <c r="G30" s="1"/>
      <c r="H30" s="1"/>
      <c r="I30" s="1"/>
    </row>
    <row r="31" spans="1:9" ht="13.5" customHeight="1">
      <c r="A31" s="2"/>
      <c r="B31" s="2"/>
      <c r="C31" s="4"/>
      <c r="D31" s="8"/>
      <c r="E31" s="2"/>
      <c r="F31" s="1"/>
      <c r="G31" s="1"/>
      <c r="H31" s="1"/>
      <c r="I31" s="1"/>
    </row>
    <row r="32" spans="1:9" ht="13.5" customHeight="1">
      <c r="A32" s="2"/>
      <c r="B32" s="20" t="s">
        <v>12</v>
      </c>
      <c r="C32" s="56">
        <v>0</v>
      </c>
      <c r="D32" s="21" t="s">
        <v>13</v>
      </c>
      <c r="E32" s="22">
        <f>ROUND(E29*C32,2)</f>
        <v>0</v>
      </c>
      <c r="F32" s="1"/>
      <c r="G32" s="1"/>
      <c r="H32" s="1"/>
      <c r="I32" s="1"/>
    </row>
    <row r="33" spans="1:9" ht="13.5" customHeight="1">
      <c r="A33" s="2"/>
      <c r="D33"/>
      <c r="E33" s="23"/>
      <c r="F33" s="1"/>
      <c r="G33" s="1"/>
      <c r="H33" s="1"/>
      <c r="I33" s="1"/>
    </row>
    <row r="34" spans="1:9" ht="13.5" customHeight="1">
      <c r="A34" s="2"/>
      <c r="B34" s="175" t="s">
        <v>14</v>
      </c>
      <c r="C34" s="176"/>
      <c r="D34" s="24" t="s">
        <v>15</v>
      </c>
      <c r="E34" s="25">
        <f>SUM(E29+E32)</f>
        <v>0</v>
      </c>
      <c r="F34" s="1"/>
      <c r="G34" s="1"/>
      <c r="H34" s="1"/>
      <c r="I34" s="1"/>
    </row>
    <row r="35" spans="1:9" ht="13.5" customHeight="1">
      <c r="A35" s="2"/>
      <c r="B35" s="26"/>
      <c r="C35" s="26"/>
      <c r="D35" s="18"/>
      <c r="E35" s="27"/>
      <c r="F35" s="1"/>
      <c r="G35" s="1"/>
      <c r="H35" s="1"/>
      <c r="I35" s="1"/>
    </row>
    <row r="36" spans="1:9" ht="13.5" customHeight="1">
      <c r="A36" s="2"/>
      <c r="B36" s="28" t="s">
        <v>16</v>
      </c>
      <c r="C36" s="56">
        <v>0</v>
      </c>
      <c r="D36" s="21" t="s">
        <v>17</v>
      </c>
      <c r="E36" s="22">
        <f>ROUND(E34*C36,2)</f>
        <v>0</v>
      </c>
      <c r="F36" s="1"/>
      <c r="G36" s="1"/>
      <c r="H36" s="1"/>
      <c r="I36" s="1"/>
    </row>
    <row r="37" spans="1:9" ht="13.5" customHeight="1">
      <c r="A37" s="2"/>
      <c r="D37" s="29"/>
      <c r="E37" s="29"/>
      <c r="F37" s="1"/>
      <c r="G37" s="1"/>
      <c r="H37" s="1"/>
      <c r="I37" s="1"/>
    </row>
    <row r="38" spans="1:9" ht="13.5" customHeight="1" thickBot="1">
      <c r="A38" s="2"/>
      <c r="B38" s="26"/>
      <c r="C38" s="30"/>
      <c r="D38" s="30" t="s">
        <v>18</v>
      </c>
      <c r="E38" s="31">
        <f>E34+E36</f>
        <v>0</v>
      </c>
      <c r="F38" s="1"/>
      <c r="G38" s="1"/>
      <c r="H38" s="1"/>
      <c r="I38" s="1"/>
    </row>
    <row r="39" spans="1:9" ht="13.5" customHeight="1">
      <c r="A39" s="2"/>
      <c r="B39" s="2"/>
      <c r="C39" s="4"/>
      <c r="D39" s="8"/>
      <c r="E39" s="2"/>
      <c r="F39" s="1"/>
      <c r="G39" s="1"/>
      <c r="H39" s="1"/>
      <c r="I39" s="1"/>
    </row>
    <row r="40" spans="1:9" ht="13.5" customHeight="1">
      <c r="A40" s="2"/>
      <c r="B40" s="2"/>
      <c r="C40" s="4"/>
      <c r="D40" s="8"/>
      <c r="E40" s="2"/>
      <c r="F40" s="1"/>
      <c r="G40" s="1"/>
      <c r="H40" s="1"/>
      <c r="I40" s="1"/>
    </row>
    <row r="41" spans="1:9" ht="12.75" customHeight="1">
      <c r="A41" s="1"/>
      <c r="B41" s="2"/>
      <c r="D41" s="3"/>
      <c r="E41" s="1"/>
      <c r="F41" s="1"/>
      <c r="G41" s="1"/>
      <c r="H41" s="1"/>
      <c r="I41" s="1"/>
    </row>
    <row r="42" spans="1:9" ht="15" customHeight="1">
      <c r="A42" s="1"/>
      <c r="B42" s="12"/>
      <c r="C42" s="13"/>
      <c r="D42" s="14"/>
      <c r="E42" s="10"/>
      <c r="F42" s="1"/>
      <c r="G42" s="1"/>
      <c r="H42" s="38"/>
      <c r="I42" s="1"/>
    </row>
    <row r="43" spans="1:9">
      <c r="A43" s="2"/>
      <c r="B43" s="2"/>
      <c r="D43" s="8"/>
      <c r="E43" s="2"/>
      <c r="F43" s="1"/>
      <c r="G43" s="1"/>
      <c r="H43" s="38"/>
      <c r="I43" s="1"/>
    </row>
    <row r="44" spans="1:9">
      <c r="A44" s="2"/>
      <c r="B44" s="2"/>
      <c r="D44" s="8"/>
      <c r="E44" s="2"/>
      <c r="F44" s="1"/>
      <c r="G44" s="1"/>
      <c r="H44" s="1"/>
      <c r="I44" s="1"/>
    </row>
    <row r="45" spans="1:9">
      <c r="A45" s="2"/>
      <c r="B45" s="2"/>
      <c r="D45" s="8"/>
      <c r="E45" s="2"/>
      <c r="F45" s="1"/>
      <c r="G45" s="1"/>
      <c r="H45" s="1"/>
      <c r="I45" s="1"/>
    </row>
    <row r="46" spans="1:9">
      <c r="F46" s="1"/>
      <c r="G46" s="1"/>
      <c r="H46" s="1"/>
      <c r="I46" s="1"/>
    </row>
  </sheetData>
  <dataConsolidate/>
  <mergeCells count="3">
    <mergeCell ref="E9:E12"/>
    <mergeCell ref="B4:E4"/>
    <mergeCell ref="B34:C34"/>
  </mergeCells>
  <pageMargins left="0.70866141732283472" right="0.70866141732283472" top="2.1653543307086616" bottom="0.78740157480314965" header="0.51181102362204722" footer="0.31496062992125984"/>
  <pageSetup paperSize="9" scale="79" orientation="portrait" r:id="rId1"/>
  <headerFooter>
    <oddHeader xml:space="preserve">&amp;L&amp;"Arial,Standard"&amp;10Anlage 5 Honorarberechnung zum Vertrag
&amp;"Arial,Fett"&amp;14Schadstoffbegutachtung&amp;"Arial,Standard"&amp;10
&amp;11&amp;UProjektbezeichnung:&amp;10&amp;U
&amp;"Arial,Fett"&amp;11AC RWTH Luft- und Raumfahrt Sanierung
Brandschutz
Maßnahmennummer: 45-12-2110-25-001
</oddHead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F71F0-F5A4-4E9D-840D-03EE03562A82}">
  <dimension ref="A1:H36"/>
  <sheetViews>
    <sheetView topLeftCell="A11" zoomScaleNormal="100" zoomScaleSheetLayoutView="175" zoomScalePageLayoutView="70" workbookViewId="0">
      <selection activeCell="D28" sqref="D28"/>
    </sheetView>
  </sheetViews>
  <sheetFormatPr baseColWidth="10" defaultRowHeight="15"/>
  <cols>
    <col min="1" max="1" width="28.28515625" style="101" bestFit="1" customWidth="1"/>
    <col min="2" max="2" width="20.5703125" style="101" bestFit="1" customWidth="1"/>
    <col min="3" max="3" width="28.7109375" style="101" customWidth="1"/>
    <col min="4" max="4" width="74.28515625" style="101" customWidth="1"/>
    <col min="5" max="5" width="11.42578125" style="101"/>
    <col min="6" max="6" width="11.42578125" style="102" customWidth="1"/>
    <col min="7" max="7" width="22.42578125" style="102" customWidth="1"/>
    <col min="8" max="8" width="11.42578125" style="101" bestFit="1" customWidth="1"/>
  </cols>
  <sheetData>
    <row r="1" spans="1:8" ht="36" customHeight="1">
      <c r="A1" s="177" t="s">
        <v>95</v>
      </c>
      <c r="B1" s="178"/>
      <c r="C1" s="178"/>
      <c r="D1" s="178"/>
      <c r="E1"/>
      <c r="F1"/>
      <c r="G1"/>
      <c r="H1"/>
    </row>
    <row r="2" spans="1:8" ht="15.75" thickBot="1"/>
    <row r="3" spans="1:8" ht="32.25" customHeight="1" thickBot="1">
      <c r="A3" s="183" t="s">
        <v>83</v>
      </c>
      <c r="B3" s="184"/>
      <c r="C3" s="184"/>
      <c r="D3" s="184"/>
      <c r="E3" s="184"/>
      <c r="F3" s="184"/>
      <c r="G3" s="184"/>
      <c r="H3" s="185"/>
    </row>
    <row r="4" spans="1:8" ht="29.25" customHeight="1" thickBot="1">
      <c r="A4" s="186" t="s">
        <v>33</v>
      </c>
      <c r="B4" s="187"/>
      <c r="C4" s="187"/>
      <c r="D4" s="187"/>
      <c r="E4" s="187"/>
      <c r="F4" s="187"/>
      <c r="G4" s="187"/>
      <c r="H4" s="188"/>
    </row>
    <row r="5" spans="1:8" ht="12" customHeight="1" thickBot="1">
      <c r="A5" s="103"/>
      <c r="B5" s="104"/>
      <c r="C5" s="104"/>
      <c r="D5" s="104"/>
      <c r="E5" s="104"/>
      <c r="F5" s="105"/>
      <c r="G5" s="105"/>
      <c r="H5" s="104"/>
    </row>
    <row r="6" spans="1:8" ht="15.75" thickBot="1">
      <c r="A6" s="79" t="s">
        <v>32</v>
      </c>
      <c r="B6" s="80" t="s">
        <v>57</v>
      </c>
      <c r="C6" s="81" t="s">
        <v>31</v>
      </c>
      <c r="D6" s="82" t="s">
        <v>30</v>
      </c>
      <c r="E6" s="83" t="s">
        <v>49</v>
      </c>
      <c r="F6" s="83" t="s">
        <v>29</v>
      </c>
      <c r="G6" s="83" t="s">
        <v>50</v>
      </c>
      <c r="H6" s="84" t="s">
        <v>28</v>
      </c>
    </row>
    <row r="7" spans="1:8">
      <c r="A7" s="179" t="s">
        <v>79</v>
      </c>
      <c r="B7" s="180"/>
      <c r="C7" s="180"/>
      <c r="D7" s="85"/>
      <c r="E7" s="85"/>
      <c r="F7" s="85"/>
      <c r="G7" s="86"/>
      <c r="H7" s="69"/>
    </row>
    <row r="8" spans="1:8" ht="54" customHeight="1">
      <c r="A8" s="87"/>
      <c r="B8" s="88" t="s">
        <v>27</v>
      </c>
      <c r="C8" s="89" t="s">
        <v>55</v>
      </c>
      <c r="D8" s="191" t="s">
        <v>104</v>
      </c>
      <c r="E8" s="87">
        <v>4</v>
      </c>
      <c r="F8" s="90" t="s">
        <v>24</v>
      </c>
      <c r="G8" s="91"/>
      <c r="H8" s="73">
        <f>E8*G8</f>
        <v>0</v>
      </c>
    </row>
    <row r="9" spans="1:8" ht="38.25">
      <c r="A9" s="87"/>
      <c r="B9" s="88" t="s">
        <v>26</v>
      </c>
      <c r="C9" s="89" t="s">
        <v>56</v>
      </c>
      <c r="D9" s="191" t="s">
        <v>100</v>
      </c>
      <c r="E9" s="87">
        <v>1</v>
      </c>
      <c r="F9" s="93" t="s">
        <v>68</v>
      </c>
      <c r="G9" s="91"/>
      <c r="H9" s="73">
        <f t="shared" ref="H9:H10" si="0">E9*G9</f>
        <v>0</v>
      </c>
    </row>
    <row r="10" spans="1:8" ht="38.25">
      <c r="A10" s="92"/>
      <c r="B10" s="88" t="s">
        <v>25</v>
      </c>
      <c r="C10" s="195" t="s">
        <v>110</v>
      </c>
      <c r="D10" s="192" t="s">
        <v>58</v>
      </c>
      <c r="E10" s="92">
        <v>1</v>
      </c>
      <c r="F10" s="93" t="s">
        <v>68</v>
      </c>
      <c r="G10" s="94"/>
      <c r="H10" s="73">
        <f t="shared" si="0"/>
        <v>0</v>
      </c>
    </row>
    <row r="11" spans="1:8">
      <c r="A11" s="115"/>
      <c r="B11" s="116"/>
      <c r="C11" s="117" t="s">
        <v>54</v>
      </c>
      <c r="D11" s="118"/>
      <c r="E11" s="119"/>
      <c r="F11" s="120"/>
      <c r="G11" s="118"/>
      <c r="H11" s="118">
        <f>SUM(H8:H10)</f>
        <v>0</v>
      </c>
    </row>
    <row r="12" spans="1:8" s="124" customFormat="1">
      <c r="A12" s="109"/>
      <c r="B12" s="110"/>
      <c r="C12" s="111"/>
      <c r="D12" s="112"/>
      <c r="E12" s="113"/>
      <c r="F12" s="114"/>
      <c r="G12" s="112"/>
      <c r="H12" s="125"/>
    </row>
    <row r="13" spans="1:8">
      <c r="A13" s="181" t="s">
        <v>80</v>
      </c>
      <c r="B13" s="182"/>
      <c r="C13" s="182"/>
      <c r="D13" s="121"/>
      <c r="E13" s="121"/>
      <c r="F13" s="121"/>
      <c r="G13" s="122"/>
      <c r="H13" s="123"/>
    </row>
    <row r="14" spans="1:8" ht="25.5">
      <c r="A14" s="95"/>
      <c r="B14" s="96" t="s">
        <v>69</v>
      </c>
      <c r="C14" s="97" t="s">
        <v>59</v>
      </c>
      <c r="D14" s="193" t="s">
        <v>107</v>
      </c>
      <c r="E14" s="92">
        <v>1</v>
      </c>
      <c r="F14" s="93" t="s">
        <v>68</v>
      </c>
      <c r="G14" s="94"/>
      <c r="H14" s="73">
        <f t="shared" ref="H14:H17" si="1">E14*G14</f>
        <v>0</v>
      </c>
    </row>
    <row r="15" spans="1:8" ht="51">
      <c r="A15" s="87"/>
      <c r="B15" s="88" t="s">
        <v>70</v>
      </c>
      <c r="C15" s="89" t="s">
        <v>60</v>
      </c>
      <c r="D15" s="191" t="s">
        <v>101</v>
      </c>
      <c r="E15" s="87">
        <v>160</v>
      </c>
      <c r="F15" s="90" t="s">
        <v>24</v>
      </c>
      <c r="G15" s="91"/>
      <c r="H15" s="73">
        <f t="shared" si="1"/>
        <v>0</v>
      </c>
    </row>
    <row r="16" spans="1:8" ht="38.25">
      <c r="A16" s="87"/>
      <c r="B16" s="98" t="s">
        <v>71</v>
      </c>
      <c r="C16" s="89" t="s">
        <v>61</v>
      </c>
      <c r="D16" s="191" t="s">
        <v>106</v>
      </c>
      <c r="E16" s="87">
        <v>10</v>
      </c>
      <c r="F16" s="90" t="s">
        <v>24</v>
      </c>
      <c r="G16" s="91"/>
      <c r="H16" s="73">
        <f t="shared" si="1"/>
        <v>0</v>
      </c>
    </row>
    <row r="17" spans="1:8" ht="51">
      <c r="A17" s="87"/>
      <c r="B17" s="98" t="s">
        <v>72</v>
      </c>
      <c r="C17" s="98" t="s">
        <v>73</v>
      </c>
      <c r="D17" s="194" t="s">
        <v>102</v>
      </c>
      <c r="E17" s="87">
        <v>15</v>
      </c>
      <c r="F17" s="90" t="s">
        <v>24</v>
      </c>
      <c r="G17" s="91"/>
      <c r="H17" s="73">
        <f t="shared" si="1"/>
        <v>0</v>
      </c>
    </row>
    <row r="18" spans="1:8">
      <c r="A18" s="108"/>
      <c r="B18" s="106"/>
      <c r="C18" s="107" t="s">
        <v>54</v>
      </c>
      <c r="D18" s="59"/>
      <c r="E18" s="60"/>
      <c r="F18" s="61"/>
      <c r="G18" s="59"/>
      <c r="H18" s="59">
        <f>SUM(H14:H17)</f>
        <v>0</v>
      </c>
    </row>
    <row r="19" spans="1:8" s="124" customFormat="1">
      <c r="A19" s="109"/>
      <c r="B19" s="110"/>
      <c r="C19" s="111"/>
      <c r="D19" s="112"/>
      <c r="E19" s="113"/>
      <c r="F19" s="114"/>
      <c r="G19" s="112"/>
      <c r="H19" s="125"/>
    </row>
    <row r="20" spans="1:8">
      <c r="A20" s="181" t="s">
        <v>81</v>
      </c>
      <c r="B20" s="182"/>
      <c r="C20" s="182"/>
      <c r="D20" s="85"/>
      <c r="E20" s="85"/>
      <c r="F20" s="85"/>
      <c r="G20" s="86"/>
      <c r="H20" s="69"/>
    </row>
    <row r="21" spans="1:8" ht="25.5">
      <c r="A21" s="87"/>
      <c r="B21" s="98" t="s">
        <v>74</v>
      </c>
      <c r="C21" s="89" t="s">
        <v>62</v>
      </c>
      <c r="D21" s="191" t="s">
        <v>103</v>
      </c>
      <c r="E21" s="87">
        <v>15</v>
      </c>
      <c r="F21" s="90" t="s">
        <v>24</v>
      </c>
      <c r="G21" s="91"/>
      <c r="H21" s="73">
        <f t="shared" ref="H21:H23" si="2">E21*G21</f>
        <v>0</v>
      </c>
    </row>
    <row r="22" spans="1:8" ht="38.25">
      <c r="A22" s="87"/>
      <c r="B22" s="98" t="s">
        <v>75</v>
      </c>
      <c r="C22" s="89" t="s">
        <v>63</v>
      </c>
      <c r="D22" s="191" t="s">
        <v>108</v>
      </c>
      <c r="E22" s="87">
        <v>10</v>
      </c>
      <c r="F22" s="90" t="s">
        <v>24</v>
      </c>
      <c r="G22" s="91"/>
      <c r="H22" s="73">
        <f t="shared" si="2"/>
        <v>0</v>
      </c>
    </row>
    <row r="23" spans="1:8" ht="25.5">
      <c r="A23" s="87"/>
      <c r="B23" s="88" t="s">
        <v>76</v>
      </c>
      <c r="C23" s="89" t="s">
        <v>64</v>
      </c>
      <c r="D23" s="191" t="s">
        <v>65</v>
      </c>
      <c r="E23" s="87">
        <v>10</v>
      </c>
      <c r="F23" s="90" t="s">
        <v>24</v>
      </c>
      <c r="G23" s="91"/>
      <c r="H23" s="73">
        <f t="shared" si="2"/>
        <v>0</v>
      </c>
    </row>
    <row r="24" spans="1:8">
      <c r="A24" s="74"/>
      <c r="B24" s="57"/>
      <c r="C24" s="58" t="s">
        <v>54</v>
      </c>
      <c r="D24" s="59"/>
      <c r="E24" s="60"/>
      <c r="F24" s="61"/>
      <c r="G24" s="62"/>
      <c r="H24" s="59">
        <f>SUM(H21:H23)</f>
        <v>0</v>
      </c>
    </row>
    <row r="25" spans="1:8" s="124" customFormat="1">
      <c r="A25" s="109"/>
      <c r="B25" s="110"/>
      <c r="C25" s="111"/>
      <c r="D25" s="112"/>
      <c r="E25" s="113"/>
      <c r="F25" s="114"/>
      <c r="G25" s="112"/>
      <c r="H25" s="125"/>
    </row>
    <row r="26" spans="1:8">
      <c r="A26" s="181" t="s">
        <v>82</v>
      </c>
      <c r="B26" s="182"/>
      <c r="C26" s="182"/>
      <c r="D26" s="85"/>
      <c r="E26" s="85"/>
      <c r="F26" s="85"/>
      <c r="G26" s="86"/>
      <c r="H26" s="69"/>
    </row>
    <row r="27" spans="1:8" ht="38.25">
      <c r="A27" s="87"/>
      <c r="B27" s="98" t="s">
        <v>77</v>
      </c>
      <c r="C27" s="89" t="s">
        <v>66</v>
      </c>
      <c r="D27" s="191" t="s">
        <v>105</v>
      </c>
      <c r="E27" s="87">
        <v>20</v>
      </c>
      <c r="F27" s="90" t="s">
        <v>24</v>
      </c>
      <c r="G27" s="91"/>
      <c r="H27" s="73">
        <f t="shared" ref="H27:H28" si="3">E27*G27</f>
        <v>0</v>
      </c>
    </row>
    <row r="28" spans="1:8" ht="25.5">
      <c r="A28" s="87"/>
      <c r="B28" s="98" t="s">
        <v>78</v>
      </c>
      <c r="C28" s="89" t="s">
        <v>67</v>
      </c>
      <c r="D28" s="191" t="s">
        <v>109</v>
      </c>
      <c r="E28" s="92">
        <v>1</v>
      </c>
      <c r="F28" s="93" t="s">
        <v>68</v>
      </c>
      <c r="G28" s="94"/>
      <c r="H28" s="73">
        <f t="shared" si="3"/>
        <v>0</v>
      </c>
    </row>
    <row r="29" spans="1:8">
      <c r="A29" s="108"/>
      <c r="B29" s="106"/>
      <c r="C29" s="107" t="s">
        <v>54</v>
      </c>
      <c r="D29" s="59"/>
      <c r="E29" s="60"/>
      <c r="F29" s="61"/>
      <c r="G29" s="59"/>
      <c r="H29" s="59">
        <f>SUM(H27:H28)</f>
        <v>0</v>
      </c>
    </row>
    <row r="30" spans="1:8" s="124" customFormat="1">
      <c r="A30" s="109"/>
      <c r="B30" s="110"/>
      <c r="C30" s="111"/>
      <c r="D30" s="112"/>
      <c r="E30" s="113"/>
      <c r="F30" s="114"/>
      <c r="G30" s="112"/>
      <c r="H30" s="125"/>
    </row>
    <row r="31" spans="1:8">
      <c r="A31" s="74"/>
      <c r="B31" s="57"/>
      <c r="C31" s="58" t="s">
        <v>20</v>
      </c>
      <c r="D31" s="59"/>
      <c r="E31" s="60"/>
      <c r="F31" s="61"/>
      <c r="G31" s="62"/>
      <c r="H31" s="59">
        <f>SUM(H29,H24,H18,H11)</f>
        <v>0</v>
      </c>
    </row>
    <row r="32" spans="1:8">
      <c r="A32" s="75"/>
      <c r="B32" s="75"/>
      <c r="C32" s="63"/>
      <c r="D32" s="76"/>
      <c r="E32" s="99"/>
      <c r="F32" s="100"/>
      <c r="G32" s="77"/>
      <c r="H32" s="78"/>
    </row>
    <row r="33" spans="1:8">
      <c r="A33" s="133" t="s">
        <v>52</v>
      </c>
      <c r="B33" s="64">
        <v>0</v>
      </c>
      <c r="C33" s="72" t="s">
        <v>17</v>
      </c>
      <c r="D33" s="65"/>
      <c r="E33" s="66"/>
      <c r="F33" s="67"/>
      <c r="G33" s="68"/>
      <c r="H33" s="65">
        <f>ROUND(H31*B33,2)</f>
        <v>0</v>
      </c>
    </row>
    <row r="34" spans="1:8">
      <c r="A34" s="133" t="s">
        <v>53</v>
      </c>
      <c r="B34" s="64">
        <v>0</v>
      </c>
      <c r="C34" s="72" t="s">
        <v>17</v>
      </c>
      <c r="D34" s="65"/>
      <c r="E34" s="66"/>
      <c r="F34" s="67"/>
      <c r="G34" s="68"/>
      <c r="H34" s="65">
        <f>ROUND(H31*B34,2)</f>
        <v>0</v>
      </c>
    </row>
    <row r="35" spans="1:8" s="124" customFormat="1" ht="15.75" thickBot="1">
      <c r="A35" s="109"/>
      <c r="B35" s="110"/>
      <c r="C35" s="111"/>
      <c r="D35" s="112"/>
      <c r="E35" s="113"/>
      <c r="F35" s="114"/>
      <c r="G35" s="112"/>
      <c r="H35" s="125"/>
    </row>
    <row r="36" spans="1:8" ht="15.75" thickBot="1">
      <c r="A36" s="75"/>
      <c r="B36" s="126"/>
      <c r="C36" s="127" t="s">
        <v>18</v>
      </c>
      <c r="D36" s="128"/>
      <c r="E36" s="129"/>
      <c r="F36" s="130"/>
      <c r="G36" s="131"/>
      <c r="H36" s="132">
        <f>H33+H34+H31</f>
        <v>0</v>
      </c>
    </row>
  </sheetData>
  <mergeCells count="7">
    <mergeCell ref="A1:D1"/>
    <mergeCell ref="A7:C7"/>
    <mergeCell ref="A13:C13"/>
    <mergeCell ref="A20:C20"/>
    <mergeCell ref="A26:C26"/>
    <mergeCell ref="A3:H3"/>
    <mergeCell ref="A4:H4"/>
  </mergeCells>
  <phoneticPr fontId="24" type="noConversion"/>
  <pageMargins left="0.70866141732283472" right="0.70866141732283472" top="0.5491071428571429" bottom="0.78740157480314965" header="0.31496062992125984" footer="0.31496062992125984"/>
  <pageSetup paperSize="9" scale="61"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B8372-4452-47D3-A020-E9FE1D55D8A8}">
  <dimension ref="A1:E18"/>
  <sheetViews>
    <sheetView tabSelected="1" view="pageLayout" zoomScale="130" zoomScaleNormal="115" zoomScalePageLayoutView="130" workbookViewId="0">
      <selection activeCell="E4" sqref="E4"/>
    </sheetView>
  </sheetViews>
  <sheetFormatPr baseColWidth="10" defaultRowHeight="12.75"/>
  <cols>
    <col min="1" max="1" width="30.5703125" style="136" customWidth="1"/>
    <col min="2" max="2" width="14.28515625" style="136" customWidth="1"/>
    <col min="3" max="3" width="14.42578125" style="136" customWidth="1"/>
    <col min="4" max="4" width="22.42578125" style="136" customWidth="1"/>
    <col min="5" max="5" width="15.5703125" style="136" customWidth="1"/>
    <col min="6" max="16384" width="11.42578125" style="136"/>
  </cols>
  <sheetData>
    <row r="1" spans="1:5" customFormat="1" ht="36" customHeight="1">
      <c r="A1" s="177" t="s">
        <v>96</v>
      </c>
      <c r="B1" s="178"/>
      <c r="C1" s="178"/>
      <c r="D1" s="178"/>
    </row>
    <row r="3" spans="1:5" ht="13.5" thickBot="1">
      <c r="A3" s="189" t="s">
        <v>94</v>
      </c>
      <c r="B3" s="190"/>
      <c r="C3" s="190"/>
      <c r="D3" s="139"/>
      <c r="E3" s="139"/>
    </row>
    <row r="4" spans="1:5" ht="13.5" thickBot="1">
      <c r="A4" s="171"/>
      <c r="B4" s="139"/>
      <c r="C4" s="139"/>
      <c r="D4" s="139"/>
      <c r="E4" s="139"/>
    </row>
    <row r="5" spans="1:5" ht="13.5" thickBot="1">
      <c r="A5" s="170"/>
      <c r="B5" s="169"/>
      <c r="C5" s="169"/>
      <c r="D5" s="168"/>
      <c r="E5" s="167"/>
    </row>
    <row r="6" spans="1:5" ht="25.5">
      <c r="A6" s="166" t="s">
        <v>93</v>
      </c>
      <c r="B6" s="165" t="s">
        <v>92</v>
      </c>
      <c r="C6" s="165" t="s">
        <v>91</v>
      </c>
      <c r="D6" s="164" t="s">
        <v>90</v>
      </c>
      <c r="E6" s="163" t="s">
        <v>51</v>
      </c>
    </row>
    <row r="7" spans="1:5">
      <c r="A7" s="162" t="s">
        <v>89</v>
      </c>
      <c r="B7" s="159" t="s">
        <v>86</v>
      </c>
      <c r="C7" s="160">
        <v>1</v>
      </c>
      <c r="D7" s="161"/>
      <c r="E7" s="154">
        <f>D7*C7</f>
        <v>0</v>
      </c>
    </row>
    <row r="8" spans="1:5">
      <c r="A8" s="158" t="s">
        <v>88</v>
      </c>
      <c r="B8" s="159" t="s">
        <v>86</v>
      </c>
      <c r="C8" s="160">
        <v>1</v>
      </c>
      <c r="D8" s="155"/>
      <c r="E8" s="154">
        <f>D8*C8</f>
        <v>0</v>
      </c>
    </row>
    <row r="9" spans="1:5">
      <c r="A9" s="158" t="s">
        <v>87</v>
      </c>
      <c r="B9" s="159" t="s">
        <v>86</v>
      </c>
      <c r="C9" s="156">
        <v>1</v>
      </c>
      <c r="D9" s="155"/>
      <c r="E9" s="154">
        <f>D9*C9</f>
        <v>0</v>
      </c>
    </row>
    <row r="10" spans="1:5">
      <c r="A10" s="158" t="s">
        <v>97</v>
      </c>
      <c r="B10" s="157"/>
      <c r="C10" s="156">
        <v>1</v>
      </c>
      <c r="D10" s="155"/>
      <c r="E10" s="154">
        <f>D10*C10</f>
        <v>0</v>
      </c>
    </row>
    <row r="11" spans="1:5">
      <c r="A11" s="158" t="s">
        <v>98</v>
      </c>
      <c r="B11" s="158"/>
      <c r="C11" s="156">
        <v>1</v>
      </c>
      <c r="D11" s="155"/>
      <c r="E11" s="154">
        <f t="shared" ref="E11:E12" si="0">D11*C11</f>
        <v>0</v>
      </c>
    </row>
    <row r="12" spans="1:5">
      <c r="A12" s="158" t="s">
        <v>99</v>
      </c>
      <c r="B12" s="158"/>
      <c r="C12" s="156">
        <v>1</v>
      </c>
      <c r="D12" s="155"/>
      <c r="E12" s="154">
        <f t="shared" si="0"/>
        <v>0</v>
      </c>
    </row>
    <row r="13" spans="1:5">
      <c r="A13" s="153" t="s">
        <v>19</v>
      </c>
      <c r="B13" s="152"/>
      <c r="C13" s="151"/>
      <c r="D13" s="150" t="s">
        <v>20</v>
      </c>
      <c r="E13" s="149">
        <f>SUM(E7:E12)</f>
        <v>0</v>
      </c>
    </row>
    <row r="14" spans="1:5">
      <c r="A14" s="142"/>
      <c r="B14" s="148"/>
      <c r="C14" s="148"/>
      <c r="D14" s="147"/>
      <c r="E14" s="142"/>
    </row>
    <row r="15" spans="1:5">
      <c r="B15" s="146" t="s">
        <v>53</v>
      </c>
      <c r="C15" s="145"/>
      <c r="D15" s="144" t="s">
        <v>17</v>
      </c>
      <c r="E15" s="137">
        <f>E13*C15</f>
        <v>0</v>
      </c>
    </row>
    <row r="16" spans="1:5">
      <c r="C16" s="139"/>
      <c r="E16" s="143"/>
    </row>
    <row r="17" spans="2:5" ht="13.5" thickBot="1">
      <c r="B17" s="142"/>
      <c r="C17" s="141"/>
      <c r="D17" s="141" t="s">
        <v>18</v>
      </c>
      <c r="E17" s="140">
        <f>E13+E15</f>
        <v>0</v>
      </c>
    </row>
    <row r="18" spans="2:5">
      <c r="B18" s="139"/>
      <c r="C18" s="139"/>
      <c r="D18" s="138"/>
      <c r="E18" s="137"/>
    </row>
  </sheetData>
  <mergeCells count="2">
    <mergeCell ref="A3:C3"/>
    <mergeCell ref="A1:D1"/>
  </mergeCells>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6D8AA-B4F6-4C3C-8DD7-A99A0E35A6A6}">
  <dimension ref="A1:C14"/>
  <sheetViews>
    <sheetView workbookViewId="0">
      <selection activeCell="D3" sqref="D3"/>
    </sheetView>
  </sheetViews>
  <sheetFormatPr baseColWidth="10" defaultRowHeight="15"/>
  <cols>
    <col min="1" max="1" width="52.28515625" customWidth="1"/>
    <col min="2" max="2" width="19.140625" customWidth="1"/>
  </cols>
  <sheetData>
    <row r="1" spans="1:3" ht="33" customHeight="1">
      <c r="B1" s="135" t="s">
        <v>85</v>
      </c>
    </row>
    <row r="2" spans="1:3" ht="15.75" thickBot="1"/>
    <row r="3" spans="1:3" ht="16.5" thickBot="1">
      <c r="A3" s="46" t="s">
        <v>38</v>
      </c>
      <c r="B3" s="47"/>
      <c r="C3" s="48"/>
    </row>
    <row r="4" spans="1:3" ht="15.75">
      <c r="A4" s="49"/>
      <c r="B4" s="50" t="s">
        <v>37</v>
      </c>
      <c r="C4" s="48"/>
    </row>
    <row r="5" spans="1:3" ht="15.75">
      <c r="A5" s="71" t="s">
        <v>83</v>
      </c>
      <c r="B5" s="41">
        <f>Leistungsbeschreibung!H36</f>
        <v>0</v>
      </c>
      <c r="C5" s="48"/>
    </row>
    <row r="6" spans="1:3" ht="15.75">
      <c r="A6" s="71" t="s">
        <v>94</v>
      </c>
      <c r="B6" s="41">
        <f>Stundensätze!E17</f>
        <v>0</v>
      </c>
      <c r="C6" s="48"/>
    </row>
    <row r="7" spans="1:3" ht="16.5" thickBot="1">
      <c r="A7" s="70" t="s">
        <v>36</v>
      </c>
      <c r="B7" s="42">
        <f>SUM(B5:B6)</f>
        <v>0</v>
      </c>
      <c r="C7" s="48"/>
    </row>
    <row r="8" spans="1:3" ht="8.1" customHeight="1" thickBot="1">
      <c r="A8" s="51"/>
      <c r="B8" s="45"/>
      <c r="C8" s="48"/>
    </row>
    <row r="9" spans="1:3" ht="16.5" thickBot="1">
      <c r="A9" s="52" t="s">
        <v>35</v>
      </c>
      <c r="B9" s="43">
        <f>B7*19%</f>
        <v>0</v>
      </c>
      <c r="C9" s="48"/>
    </row>
    <row r="10" spans="1:3" ht="8.1" customHeight="1" thickBot="1">
      <c r="A10" s="51"/>
      <c r="B10" s="45"/>
      <c r="C10" s="48"/>
    </row>
    <row r="11" spans="1:3" ht="16.5" thickBot="1">
      <c r="A11" s="53" t="s">
        <v>34</v>
      </c>
      <c r="B11" s="44">
        <f>B9+B7</f>
        <v>0</v>
      </c>
      <c r="C11" s="48"/>
    </row>
    <row r="12" spans="1:3" ht="15.75">
      <c r="A12" s="48"/>
      <c r="B12" s="48"/>
      <c r="C12" s="48"/>
    </row>
    <row r="13" spans="1:3" ht="15.75">
      <c r="A13" s="48"/>
      <c r="B13" s="48"/>
      <c r="C13" s="48"/>
    </row>
    <row r="14" spans="1:3" ht="15.75">
      <c r="A14" s="48"/>
      <c r="B14" s="48"/>
      <c r="C14" s="48"/>
    </row>
  </sheetData>
  <pageMargins left="0.70866141732283472" right="0.7086614173228347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Leistungsumfang</vt:lpstr>
      <vt:lpstr>Leistungsbeschreibung</vt:lpstr>
      <vt:lpstr>Stundensätze</vt:lpstr>
      <vt:lpstr>Zusammenstellung</vt:lpstr>
      <vt:lpstr>Leistungsbeschreibung!Druckbereich</vt:lpstr>
      <vt:lpstr>Leistungsumfang!Druckbereich</vt:lpstr>
    </vt:vector>
  </TitlesOfParts>
  <Company>PTW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PTW</dc:creator>
  <cp:lastModifiedBy>Schlesinger Christiane (BLB AC)</cp:lastModifiedBy>
  <cp:lastPrinted>2026-07-21T13:47:13Z</cp:lastPrinted>
  <dcterms:created xsi:type="dcterms:W3CDTF">2012-02-02T09:05:50Z</dcterms:created>
  <dcterms:modified xsi:type="dcterms:W3CDTF">2026-07-21T13:47:32Z</dcterms:modified>
</cp:coreProperties>
</file>